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9165" yWindow="-105" windowWidth="10095" windowHeight="1069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6" i="9"/>
  <c r="D7" i="10"/>
  <c r="D17" i="10"/>
  <c r="D18" i="9"/>
  <c r="C26" i="7"/>
  <c r="C27" i="7"/>
  <c r="D26" i="7"/>
  <c r="XFD27" i="19"/>
  <c r="XFD26" i="19"/>
  <c r="D25" i="19"/>
  <c r="XFD25" i="19" s="1"/>
  <c r="D68" i="19" l="1"/>
  <c r="E12" i="11" l="1"/>
  <c r="J11" i="21"/>
  <c r="N10" i="21"/>
  <c r="N9" i="21"/>
  <c r="B65" i="7" l="1"/>
  <c r="B64" i="7"/>
  <c r="E18" i="12" l="1"/>
  <c r="H7" i="11" l="1"/>
  <c r="J18" i="12" l="1"/>
  <c r="J17" i="12"/>
  <c r="D66" i="19" l="1"/>
  <c r="D52" i="19"/>
  <c r="D43" i="19"/>
  <c r="D18" i="12"/>
  <c r="D17" i="12"/>
  <c r="D7" i="11" l="1"/>
  <c r="C54" i="10" l="1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3" i="10"/>
  <c r="C32" i="10"/>
  <c r="C31" i="10"/>
  <c r="C29" i="10"/>
  <c r="C28" i="10"/>
  <c r="C27" i="10"/>
  <c r="C26" i="10"/>
  <c r="C25" i="10"/>
  <c r="C24" i="10"/>
  <c r="C21" i="10"/>
  <c r="C8" i="10"/>
  <c r="L7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9" i="12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<sst xmlns="http://schemas.openxmlformats.org/spreadsheetml/2006/main" count="686" uniqueCount="291">
  <si>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</si>
  <si>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</si>
  <si>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</si>
  <si>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</si>
  <si>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</si>
  <si>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</si>
  <si>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</si>
  <si>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</si>
  <si>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</si>
  <si>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</si>
  <si>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</si>
  <si>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</si>
  <si>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</si>
  <si>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</si>
  <si>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</si>
  <si>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</si>
  <si>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</si>
  <si>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</si>
  <si>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</si>
  <si>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</si>
  <si>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</si>
  <si>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</si>
  <si>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</si>
  <si>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</si>
  <si>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</si>
  <si>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</si>
  <si>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</si>
  <si>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</si>
  <si>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</si>
  <si>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</si>
  <si>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</si>
  <si>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</si>
  <si>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</si>
  <si>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</si>
  <si>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</si>
  <si>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</si>
  <si>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</si>
  <si>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</si>
  <si>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</si>
  <si>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</si>
  <si>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</si>
  <si>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</si>
  <si>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</si>
  <si>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</si>
  <si>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</si>
  <si>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</si>
  <si>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</si>
  <si>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</si>
  <si>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</si>
  <si>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</si>
  <si>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</si>
  <si>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</si>
  <si>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</si>
  <si>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</si>
  <si>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</si>
  <si>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</si>
  <si>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</si>
  <si>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</si>
  <si>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</si>
  <si>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</si>
  <si>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</si>
  <si>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</si>
  <si>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</si>
  <si>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</si>
  <si>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</si>
  <si>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</si>
  <si>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</si>
  <si>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</si>
  <si>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</si>
  <si>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</si>
  <si>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</si>
  <si>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</si>
  <si>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</si>
  <si>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</si>
  <si>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</si>
  <si>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</si>
  <si>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</si>
  <si>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</si>
  <si>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</si>
  <si>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</si>
  <si>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</si>
  <si>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</si>
  <si>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</si>
  <si>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</si>
  <si>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</si>
  <si>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</si>
  <si>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</si>
  <si>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</si>
  <si>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</si>
  <si>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</si>
  <si>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</si>
  <si>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</si>
  <si>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</si>
  <si>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</si>
  <si>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</si>
  <si>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</si>
  <si>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</si>
  <si>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</si>
  <si>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</si>
  <si>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</si>
  <si>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</si>
  <si>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</si>
  <si>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</si>
  <si>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</si>
  <si>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</si>
  <si>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</si>
  <si>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</si>
  <si>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</si>
  <si>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</si>
  <si>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</si>
  <si>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</si>
  <si>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</si>
  <si>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</si>
  <si>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</si>
  <si>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</si>
  <si>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</si>
  <si>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</si>
  <si>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</si>
  <si>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</si>
  <si>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</si>
  <si>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</si>
  <si>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</si>
  <si>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</si>
  <si>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</si>
  <si>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</si>
  <si>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</si>
  <si>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</si>
  <si>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</si>
  <si>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</si>
  <si>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</si>
  <si>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</si>
  <si>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</si>
  <si>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</si>
  <si>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</si>
  <si>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</si>
  <si>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</si>
  <si>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</si>
  <si>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</si>
  <si>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</si>
  <si>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</si>
  <si>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</si>
  <si>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</si>
  <si>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</si>
  <si>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</si>
  <si>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</si>
  <si>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</si>
  <si>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</si>
  <si>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</si>
  <si>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</si>
  <si>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</si>
  <si>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</si>
  <si>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</si>
  <si>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</si>
  <si>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</si>
  <si>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</si>
  <si>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</si>
  <si>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</si>
  <si>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</si>
  <si>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</si>
  <si>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</si>
  <si>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</si>
  <si>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</si>
  <si>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</si>
  <si>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</si>
  <si>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</si>
  <si>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</si>
  <si>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</si>
  <si>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</si>
  <si>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</si>
  <si>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</si>
  <si>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</si>
  <si>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</si>
  <si>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</si>
  <si>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</si>
  <si>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</si>
  <si>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</si>
  <si>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</si>
  <si>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</si>
  <si>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</si>
  <si>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</si>
  <si>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</si>
  <si>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</si>
  <si>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</si>
  <si>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</si>
  <si>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</si>
  <si>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</si>
  <si>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</si>
  <si>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</si>
  <si>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</si>
  <si>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</si>
  <si>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</si>
  <si>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</si>
  <si>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</si>
  <si>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</si>
  <si>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</si>
  <si>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</si>
  <si>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</si>
  <si>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</si>
  <si>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</si>
  <si>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</si>
  <si>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</si>
  <si>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</si>
  <si>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</si>
  <si>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</si>
  <si>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</si>
  <si>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</si>
  <si>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</si>
  <si>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</si>
  <si>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</si>
  <si>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</si>
  <si>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</si>
  <si>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</si>
  <si>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</si>
  <si>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</si>
  <si>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</si>
  <si>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</si>
  <si>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</si>
  <si>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</si>
  <si>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</si>
  <si>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</si>
  <si>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</si>
  <si>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</si>
  <si>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</si>
  <si>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</si>
  <si>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</si>
  <si>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</si>
  <si>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</si>
  <si>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</si>
  <si>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</si>
  <si>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</si>
  <si>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</si>
  <si>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</si>
  <si>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</si>
  <si>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</si>
  <si>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</si>
  <si>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</si>
  <si>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</si>
  <si>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</si>
  <si>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</si>
  <si>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</si>
  <si>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</si>
  <si>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</si>
  <si>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</si>
  <si>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</si>
  <si>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</si>
  <si>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</si>
  <si>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</si>
  <si>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</si>
  <si>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</si>
  <si>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</si>
  <si>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</si>
  <si>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</si>
  <si>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</si>
  <si>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</si>
  <si>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</si>
  <si>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</si>
  <si>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</si>
  <si>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</si>
  <si>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</si>
  <si>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</si>
  <si>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</si>
  <si>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</si>
  <si>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</si>
  <si>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</si>
  <si>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</si>
  <si>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</si>
  <si>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</si>
  <si>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</si>
  <si>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</si>
  <si>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</si>
  <si>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</si>
  <si>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</si>
  <si>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</si>
  <si>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</si>
  <si>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</si>
  <si>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</si>
  <si>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հ․149 մսուր-մանկապարտեզ» ՀՈԱԿ-ի </t>
  </si>
  <si>
    <t>Ե. Տերյան</t>
  </si>
  <si>
    <t>Ա. Ամիրյան</t>
  </si>
  <si>
    <t>դեկտեմբեր 2021թ</t>
  </si>
  <si>
    <t>Կրակմարիչների լիցքավորման ծառայության գծով</t>
  </si>
  <si>
    <t>աշխատավարձի 50%</t>
  </si>
  <si>
    <t>ցուրտ գարնան պատճառով</t>
  </si>
  <si>
    <t>ստացված թույլտվություն</t>
  </si>
  <si>
    <t>Լիցենզավորման ծառայության գծով</t>
  </si>
  <si>
    <t>Պետռեգիստրի գծով</t>
  </si>
  <si>
    <t xml:space="preserve">Հավելված 285  </t>
  </si>
  <si>
    <t xml:space="preserve">Հավելված 286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</si>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</sst>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0" applyNumberFormat="1" applyFont="1" applyBorder="1" applyAlignment="1" applyProtection="1">
      <alignment horizontal="center" vertical="center"/>
    </xf>
    <xf numFmtId="3" fontId="39" fillId="0" borderId="10" xfId="59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43" fillId="24" borderId="10" xfId="58" applyNumberFormat="1" applyFont="1" applyFill="1" applyBorder="1" applyAlignment="1">
      <alignment horizontal="center" vertical="center" wrapText="1"/>
    </xf>
    <xf numFmtId="3" fontId="43" fillId="24" borderId="18" xfId="58" applyNumberFormat="1" applyFont="1" applyFill="1" applyBorder="1" applyAlignment="1">
      <alignment horizontal="center" vertical="center" wrapText="1"/>
    </xf>
    <xf numFmtId="3" fontId="39" fillId="24" borderId="10" xfId="59" applyNumberFormat="1" applyFont="1" applyFill="1" applyBorder="1" applyAlignment="1">
      <alignment horizontal="center" vertical="center" wrapText="1"/>
    </xf>
    <xf numFmtId="3" fontId="43" fillId="0" borderId="10" xfId="59" applyNumberFormat="1" applyFont="1" applyBorder="1" applyAlignment="1">
      <alignment horizontal="center" vertical="center" wrapText="1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3" fontId="43" fillId="25" borderId="10" xfId="59" applyNumberFormat="1" applyFont="1" applyFill="1" applyBorder="1" applyAlignment="1">
      <alignment horizontal="center" vertical="center" wrapText="1"/>
    </xf>
    <xf numFmtId="166" fontId="29" fillId="25" borderId="0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2022-99.149.156.157.158/156/156Naxahashiv%20MANKAPARTEZ%20chshtum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+26.11.22/QZ%20Msur-mankapartezner/149/149Naxahashiv%20MANKchshtum%202022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61">
          <cell r="B61" t="str">
            <v>Կրակմարիչների լիցքավորման ծառայության գծով</v>
          </cell>
        </row>
        <row r="62">
          <cell r="B62" t="str">
            <v>Լիցենզավորման ծառայության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/>
      <sheetData sheetId="1"/>
      <sheetData sheetId="2">
        <row r="7">
          <cell r="C7">
            <v>44747.5</v>
          </cell>
        </row>
        <row r="21">
          <cell r="C21">
            <v>29760.400000000001</v>
          </cell>
        </row>
        <row r="24">
          <cell r="C24">
            <v>10991.1</v>
          </cell>
        </row>
        <row r="25">
          <cell r="C25">
            <v>641.20000000000005</v>
          </cell>
        </row>
        <row r="26">
          <cell r="C26">
            <v>992.1</v>
          </cell>
        </row>
        <row r="27">
          <cell r="C27">
            <v>82</v>
          </cell>
        </row>
        <row r="28">
          <cell r="C28">
            <v>29</v>
          </cell>
        </row>
        <row r="29">
          <cell r="C29">
            <v>24</v>
          </cell>
        </row>
        <row r="31">
          <cell r="C31">
            <v>57.6</v>
          </cell>
        </row>
        <row r="32">
          <cell r="C32">
            <v>38</v>
          </cell>
        </row>
        <row r="33">
          <cell r="C33">
            <v>60</v>
          </cell>
        </row>
        <row r="35">
          <cell r="C35">
            <v>588</v>
          </cell>
        </row>
        <row r="36">
          <cell r="C36">
            <v>298.8</v>
          </cell>
        </row>
        <row r="37">
          <cell r="C37">
            <v>187</v>
          </cell>
        </row>
        <row r="38">
          <cell r="C38">
            <v>200</v>
          </cell>
        </row>
        <row r="40">
          <cell r="C40">
            <v>64</v>
          </cell>
        </row>
        <row r="41">
          <cell r="C41">
            <v>408</v>
          </cell>
        </row>
        <row r="42">
          <cell r="C42">
            <v>63.3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</v>
          </cell>
        </row>
        <row r="46">
          <cell r="C46">
            <v>40</v>
          </cell>
        </row>
        <row r="47">
          <cell r="C47">
            <v>95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36</v>
          </cell>
        </row>
        <row r="54">
          <cell r="C5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F22" sqref="F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8554687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ht="21" customHeight="1" x14ac:dyDescent="0.2">
      <c r="C1" s="47"/>
      <c r="D1" s="47" t="s">
        <v>286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6" t="s">
        <v>44</v>
      </c>
      <c r="B7" s="546"/>
      <c r="C7" s="546"/>
      <c r="D7" s="546"/>
      <c r="E7" s="50"/>
    </row>
    <row r="8" spans="1:13" ht="27.75" customHeight="1" x14ac:dyDescent="0.2">
      <c r="A8" s="547" t="s">
        <v>276</v>
      </c>
      <c r="B8" s="547"/>
      <c r="C8" s="547"/>
      <c r="D8" s="547"/>
    </row>
    <row r="9" spans="1:13" ht="18.75" customHeight="1" x14ac:dyDescent="0.2">
      <c r="A9" s="548" t="s">
        <v>250</v>
      </c>
      <c r="B9" s="548"/>
      <c r="C9" s="548"/>
      <c r="D9" s="548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1"/>
      <c r="E11" s="55"/>
    </row>
    <row r="12" spans="1:13" x14ac:dyDescent="0.2">
      <c r="A12" s="189">
        <v>1</v>
      </c>
      <c r="B12" s="190" t="s">
        <v>121</v>
      </c>
      <c r="C12" s="61"/>
      <c r="D12" s="392">
        <v>44747.5</v>
      </c>
      <c r="E12" s="55"/>
      <c r="F12" s="533">
        <v>44747.5</v>
      </c>
    </row>
    <row r="13" spans="1:13" s="3" customFormat="1" hidden="1" x14ac:dyDescent="0.2">
      <c r="A13" s="189">
        <v>2</v>
      </c>
      <c r="B13" s="190" t="s">
        <v>8</v>
      </c>
      <c r="C13" s="63"/>
      <c r="D13" s="392">
        <f>+'Snund ev finans. pastaci'!D11</f>
        <v>0</v>
      </c>
      <c r="E13" s="393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2"/>
      <c r="E14" s="395" t="s">
        <v>227</v>
      </c>
    </row>
    <row r="15" spans="1:13" hidden="1" x14ac:dyDescent="0.2">
      <c r="A15" s="189">
        <v>4</v>
      </c>
      <c r="B15" s="190" t="s">
        <v>66</v>
      </c>
      <c r="C15" s="61"/>
      <c r="D15" s="392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2"/>
      <c r="E16" s="55"/>
    </row>
    <row r="17" spans="1:23 16384:16384" hidden="1" x14ac:dyDescent="0.2">
      <c r="A17" s="189">
        <v>2</v>
      </c>
      <c r="B17" s="190" t="s">
        <v>9</v>
      </c>
      <c r="C17" s="61"/>
      <c r="D17" s="53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3382.1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543">
        <f>+D67</f>
        <v>3382.1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09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10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3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288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44">
        <f>SUM(A25:XFC25)</f>
        <v>24.8</v>
      </c>
    </row>
    <row r="26" spans="1:23 16384:16384" s="3" customFormat="1" ht="7.5" hidden="1" customHeight="1" x14ac:dyDescent="0.2">
      <c r="A26" s="195">
        <v>5.0999999999999996</v>
      </c>
      <c r="B26" s="40" t="s">
        <v>289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290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ht="24" customHeight="1" x14ac:dyDescent="0.2">
      <c r="A28" s="56"/>
      <c r="B28" s="65" t="s">
        <v>31</v>
      </c>
      <c r="C28" s="58"/>
      <c r="D28" s="364">
        <f>SUM(D12:D19,D22:D25)</f>
        <v>48160.4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</f>
        <v>29286.6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1.1000000000000001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hosqer'!C85</f>
        <v>8756.5</v>
      </c>
      <c r="E34" s="74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754.2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1025.8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89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29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24</v>
      </c>
      <c r="E39" s="55"/>
    </row>
    <row r="40" spans="1:23" x14ac:dyDescent="0.2">
      <c r="A40" s="189">
        <v>8</v>
      </c>
      <c r="B40" s="190" t="s">
        <v>20</v>
      </c>
      <c r="C40" s="64"/>
      <c r="D40" s="366">
        <f>SUM(D41:D43)</f>
        <v>135.5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54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542">
        <v>15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542">
        <f>60+0.4*7+0.1</f>
        <v>62.9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0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471.8</v>
      </c>
      <c r="E45" s="55" t="s">
        <v>229</v>
      </c>
      <c r="J45" s="355">
        <v>4</v>
      </c>
      <c r="K45" s="111" t="s">
        <v>203</v>
      </c>
      <c r="L45" s="357">
        <v>147</v>
      </c>
      <c r="M45" s="111" t="s">
        <v>204</v>
      </c>
      <c r="N45" s="356">
        <f>+J45*L45/12*2</f>
        <v>98</v>
      </c>
      <c r="O45" s="48" t="s">
        <v>228</v>
      </c>
      <c r="P45" s="407">
        <v>373.8</v>
      </c>
      <c r="Q45" s="7" t="s">
        <v>204</v>
      </c>
      <c r="R45" s="405">
        <f>+N45+P45</f>
        <v>471.8</v>
      </c>
    </row>
    <row r="46" spans="1:23" x14ac:dyDescent="0.2">
      <c r="A46" s="189">
        <v>10</v>
      </c>
      <c r="B46" s="190" t="s">
        <v>25</v>
      </c>
      <c r="C46" s="61"/>
      <c r="D46" s="294">
        <v>298.8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187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200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32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408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f>63.3-11-25</f>
        <v>27.299999999999997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4"/>
      <c r="E55" s="55"/>
    </row>
    <row r="56" spans="1:6" x14ac:dyDescent="0.2">
      <c r="A56" s="189">
        <v>16</v>
      </c>
      <c r="B56" s="190" t="s">
        <v>79</v>
      </c>
      <c r="C56" s="61"/>
      <c r="D56" s="294">
        <v>40</v>
      </c>
      <c r="E56" s="55"/>
    </row>
    <row r="57" spans="1:6" x14ac:dyDescent="0.2">
      <c r="A57" s="189">
        <v>17</v>
      </c>
      <c r="B57" s="190" t="s">
        <v>80</v>
      </c>
      <c r="C57" s="61"/>
      <c r="D57" s="294">
        <v>95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4"/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18</v>
      </c>
      <c r="B61" s="190" t="s">
        <v>67</v>
      </c>
      <c r="C61" s="61"/>
      <c r="D61" s="294">
        <f>36+20.8</f>
        <v>56.8</v>
      </c>
      <c r="E61" s="55"/>
      <c r="F61" s="6">
        <v>20.8</v>
      </c>
    </row>
    <row r="62" spans="1:6" hidden="1" x14ac:dyDescent="0.2">
      <c r="A62" s="189">
        <v>19</v>
      </c>
      <c r="B62" s="190" t="s">
        <v>285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x14ac:dyDescent="0.2">
      <c r="A64" s="189">
        <v>19</v>
      </c>
      <c r="B64" s="194" t="s">
        <v>280</v>
      </c>
      <c r="C64" s="61"/>
      <c r="D64" s="294">
        <v>6</v>
      </c>
      <c r="E64" s="55"/>
    </row>
    <row r="65" spans="1:14" ht="17.25" hidden="1" customHeight="1" x14ac:dyDescent="0.2">
      <c r="A65" s="189">
        <v>21</v>
      </c>
      <c r="B65" s="194" t="s">
        <v>284</v>
      </c>
      <c r="C65" s="61"/>
      <c r="D65" s="294"/>
      <c r="E65" s="493" t="s">
        <v>127</v>
      </c>
    </row>
    <row r="66" spans="1:14" x14ac:dyDescent="0.2">
      <c r="A66" s="189">
        <v>20</v>
      </c>
      <c r="B66" s="80" t="s">
        <v>28</v>
      </c>
      <c r="C66" s="61"/>
      <c r="D66" s="294">
        <f>D67</f>
        <v>3382.1</v>
      </c>
      <c r="E66" s="55"/>
    </row>
    <row r="67" spans="1:14" s="3" customFormat="1" x14ac:dyDescent="0.2">
      <c r="A67" s="196">
        <v>20.100000000000001</v>
      </c>
      <c r="B67" s="73" t="s">
        <v>82</v>
      </c>
      <c r="C67" s="63"/>
      <c r="D67" s="294">
        <v>3382.1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21</v>
      </c>
      <c r="B68" s="190" t="s">
        <v>83</v>
      </c>
      <c r="C68" s="61"/>
      <c r="D68" s="294">
        <f>10+2</f>
        <v>12</v>
      </c>
      <c r="E68" s="55"/>
    </row>
    <row r="69" spans="1:14" s="18" customFormat="1" x14ac:dyDescent="0.2">
      <c r="A69" s="189">
        <v>22</v>
      </c>
      <c r="B69" s="190" t="s">
        <v>71</v>
      </c>
      <c r="C69" s="61"/>
      <c r="D69" s="294">
        <v>2843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4">
        <f>SUM(D31,D34:D40,D44:D66,D68:D69)</f>
        <v>48160.400000000009</v>
      </c>
      <c r="E70" s="361">
        <f>+D28-D70</f>
        <v>0</v>
      </c>
      <c r="F70" s="540">
        <f>+D28-D70</f>
        <v>0</v>
      </c>
    </row>
    <row r="71" spans="1:14" ht="18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7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7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4" t="s">
        <v>252</v>
      </c>
      <c r="D77" s="394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36" zoomScaleSheetLayoutView="100" workbookViewId="0">
      <selection activeCell="E39" sqref="E1:K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8.75" customHeight="1" x14ac:dyDescent="0.3">
      <c r="A1" s="92"/>
      <c r="B1" s="93"/>
      <c r="C1" s="412" t="s">
        <v>287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53" t="s">
        <v>44</v>
      </c>
      <c r="B7" s="553"/>
      <c r="C7" s="553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7" t="str">
        <f>+'Ekamut-caxs'!A8:D8</f>
        <v xml:space="preserve">«Երևանի հ․149 մսուր-մանկապարտեզ» ՀՈԱԿ-ի </v>
      </c>
      <c r="B8" s="547"/>
      <c r="C8" s="547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 x14ac:dyDescent="0.2">
      <c r="A9" s="548" t="s">
        <v>253</v>
      </c>
      <c r="B9" s="548"/>
      <c r="C9" s="548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6">
        <f>+'Dramakani hamematakan'!D6</f>
        <v>658.09999999999127</v>
      </c>
      <c r="D13" s="551" t="s">
        <v>239</v>
      </c>
      <c r="E13" s="552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6">
        <f>SUM(C15:C26)</f>
        <v>44778.3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5" t="s">
        <v>121</v>
      </c>
      <c r="C15" s="327">
        <f>+'Ekamut-caxs'!$D12</f>
        <v>44747.5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56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0" t="s">
        <v>66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122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2</v>
      </c>
      <c r="B20" s="325" t="s">
        <v>9</v>
      </c>
      <c r="C20" s="54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75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36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2</v>
      </c>
      <c r="B23" s="325" t="s">
        <v>10</v>
      </c>
      <c r="C23" s="327">
        <f>+'Ekamut-caxs'!D22</f>
        <v>10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1"/>
      <c r="C25" s="326"/>
      <c r="D25" s="490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8" t="s">
        <v>288</v>
      </c>
      <c r="C26" s="327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5">
        <v>4.0999999999999996</v>
      </c>
      <c r="B27" s="33" t="s">
        <v>289</v>
      </c>
      <c r="C27" s="340" t="e">
        <f>+'[5]Ekamut-caxs'!D26</f>
        <v>#REF!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5">
        <v>3.1</v>
      </c>
      <c r="B28" s="33" t="s">
        <v>290</v>
      </c>
      <c r="C28" s="340">
        <v>20.8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6">
        <f>C30+C72+C84</f>
        <v>42328.200000000012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6">
        <f>SUM(C31,C34:C40,C44:C66,C70:C71)</f>
        <v>41940.200000000012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2" t="s">
        <v>12</v>
      </c>
      <c r="C31" s="327">
        <f>+'Ekamut-caxs'!D31</f>
        <v>29286.6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customHeight="1" x14ac:dyDescent="0.25">
      <c r="A33" s="28">
        <v>1.1000000000000001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8" t="s">
        <v>16</v>
      </c>
      <c r="C34" s="326">
        <f>+'Ekamut-caxs'!D34</f>
        <v>8756.5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8" t="s">
        <v>15</v>
      </c>
      <c r="C35" s="327">
        <f>+'Ekamut-caxs'!D35</f>
        <v>754.2</v>
      </c>
      <c r="D35" s="410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8" t="s">
        <v>14</v>
      </c>
      <c r="C36" s="327">
        <f>+'Ekamut-caxs'!D36</f>
        <v>1025.8</v>
      </c>
      <c r="D36" s="410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8" t="s">
        <v>17</v>
      </c>
      <c r="C37" s="327">
        <f>+'Ekamut-caxs'!D37</f>
        <v>89</v>
      </c>
      <c r="D37" s="410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8" t="s">
        <v>18</v>
      </c>
      <c r="C38" s="327">
        <f>+'Ekamut-caxs'!D38</f>
        <v>29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8" t="s">
        <v>19</v>
      </c>
      <c r="C39" s="327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8" t="s">
        <v>20</v>
      </c>
      <c r="C40" s="327">
        <f>SUM(C41:C43)</f>
        <v>135.5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7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7">
        <f>+'Ekamut-caxs'!D42</f>
        <v>15</v>
      </c>
    </row>
    <row r="43" spans="1:11" ht="18" customHeight="1" x14ac:dyDescent="0.25">
      <c r="A43" s="28">
        <v>8.3000000000000007</v>
      </c>
      <c r="B43" s="33" t="s">
        <v>23</v>
      </c>
      <c r="C43" s="327">
        <f>+'Ekamut-caxs'!D43</f>
        <v>62.9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8" t="s">
        <v>32</v>
      </c>
      <c r="C45" s="326">
        <f>+'Ekamut-caxs'!D45</f>
        <v>471.8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8" t="s">
        <v>25</v>
      </c>
      <c r="C46" s="326">
        <f>+'Ekamut-caxs'!D46</f>
        <v>298.8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3" t="s">
        <v>78</v>
      </c>
      <c r="C47" s="326">
        <f>+'Ekamut-caxs'!D47</f>
        <v>187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8" t="s">
        <v>51</v>
      </c>
      <c r="C48" s="327">
        <f>+'Ekamut-caxs'!D48</f>
        <v>200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124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8" t="s">
        <v>125</v>
      </c>
      <c r="C50" s="327">
        <f>+'Ekamut-caxs'!D50</f>
        <v>32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8" t="s">
        <v>26</v>
      </c>
      <c r="C51" s="327">
        <f>+'Ekamut-caxs'!D51</f>
        <v>408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8" t="s">
        <v>27</v>
      </c>
      <c r="C52" s="327">
        <f>+'Ekamut-caxs'!D52</f>
        <v>27.299999999999997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70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8" t="s">
        <v>57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20</v>
      </c>
      <c r="B55" s="328" t="s">
        <v>48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16</v>
      </c>
      <c r="B56" s="328" t="s">
        <v>79</v>
      </c>
      <c r="C56" s="327">
        <f>+'Ekamut-caxs'!D56</f>
        <v>40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17</v>
      </c>
      <c r="B57" s="328" t="s">
        <v>80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8" t="s">
        <v>49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8" t="s">
        <v>126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50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18</v>
      </c>
      <c r="B61" s="328" t="s">
        <v>67</v>
      </c>
      <c r="C61" s="327">
        <f>+'Ekamut-caxs'!D61</f>
        <v>56.8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19</v>
      </c>
      <c r="B62" s="328" t="s">
        <v>285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 t="s">
        <v>160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19</v>
      </c>
      <c r="B64" s="348" t="str">
        <f>'[6]Ekamut-caxs'!B61</f>
        <v>Կրակմարիչների լիցքավորման ծառայության գծով</v>
      </c>
      <c r="C64" s="326">
        <f>+'Ekamut-caxs'!D64</f>
        <v>6</v>
      </c>
      <c r="D64" s="137"/>
      <c r="E64" s="86"/>
      <c r="F64" s="86"/>
      <c r="G64" s="86"/>
      <c r="H64" s="72"/>
    </row>
    <row r="65" spans="1:11" s="87" customFormat="1" ht="17.25" hidden="1" x14ac:dyDescent="0.2">
      <c r="A65" s="79">
        <v>21</v>
      </c>
      <c r="B65" s="348" t="str">
        <f>'[6]Ekamut-caxs'!B62</f>
        <v>Լիցենզավորման ծառայության գծով</v>
      </c>
      <c r="C65" s="326">
        <f>+'Ekamut-caxs'!D65</f>
        <v>0</v>
      </c>
      <c r="D65" s="490" t="s">
        <v>127</v>
      </c>
      <c r="E65" s="86"/>
      <c r="F65" s="86"/>
      <c r="G65" s="86"/>
      <c r="H65" s="72"/>
    </row>
    <row r="66" spans="1:11" s="119" customFormat="1" ht="17.25" x14ac:dyDescent="0.3">
      <c r="A66" s="79">
        <v>20</v>
      </c>
      <c r="B66" s="349" t="s">
        <v>38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idden="1" x14ac:dyDescent="0.25">
      <c r="A67" s="15">
        <v>31.1</v>
      </c>
      <c r="B67" s="122" t="s">
        <v>39</v>
      </c>
      <c r="C67" s="301"/>
    </row>
    <row r="68" spans="1:11" hidden="1" x14ac:dyDescent="0.25">
      <c r="A68" s="15">
        <v>31.2</v>
      </c>
      <c r="B68" s="122" t="s">
        <v>52</v>
      </c>
      <c r="C68" s="301"/>
    </row>
    <row r="69" spans="1:11" x14ac:dyDescent="0.25">
      <c r="A69" s="15">
        <v>20.100000000000001</v>
      </c>
      <c r="B69" s="122" t="s">
        <v>88</v>
      </c>
      <c r="C69" s="301">
        <f>+'Ekamut-caxs'!D68</f>
        <v>12</v>
      </c>
    </row>
    <row r="70" spans="1:11" s="119" customFormat="1" ht="17.25" x14ac:dyDescent="0.3">
      <c r="A70" s="90">
        <v>21</v>
      </c>
      <c r="B70" s="334" t="s">
        <v>40</v>
      </c>
      <c r="C70" s="327">
        <f>+'Deb. ev kreditor'!D59-'Deb. ev kreditor'!D54</f>
        <v>4.9000000000000021</v>
      </c>
      <c r="D70" s="136"/>
      <c r="E70" s="538">
        <f>+C13-C70</f>
        <v>653.19999999999129</v>
      </c>
      <c r="F70" s="110"/>
      <c r="G70" s="110"/>
      <c r="H70" s="110"/>
      <c r="I70" s="118"/>
      <c r="J70" s="118"/>
      <c r="K70" s="118"/>
    </row>
    <row r="71" spans="1:11" s="119" customFormat="1" ht="17.25" hidden="1" x14ac:dyDescent="0.3">
      <c r="A71" s="90">
        <v>33</v>
      </c>
      <c r="B71" s="335" t="s">
        <v>89</v>
      </c>
      <c r="C71" s="326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6">
        <f>C73+C80</f>
        <v>388</v>
      </c>
      <c r="D72" s="138"/>
      <c r="E72" s="539">
        <f>+E70-C72</f>
        <v>265.19999999999129</v>
      </c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7" t="s">
        <v>93</v>
      </c>
      <c r="C73" s="327">
        <f>SUM(C74:C79)</f>
        <v>388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90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x14ac:dyDescent="0.3">
      <c r="A75" s="90">
        <v>1.1000000000000001</v>
      </c>
      <c r="B75" s="338" t="s">
        <v>91</v>
      </c>
      <c r="C75" s="326">
        <v>290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 x14ac:dyDescent="0.35">
      <c r="A76" s="90">
        <v>1.2</v>
      </c>
      <c r="B76" s="338" t="s">
        <v>92</v>
      </c>
      <c r="C76" s="326">
        <v>98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68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69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1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94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65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0" t="s">
        <v>64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53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6">
        <f>C13+C14-C29</f>
        <v>3108.1999999999825</v>
      </c>
      <c r="D87" s="551" t="s">
        <v>206</v>
      </c>
      <c r="E87" s="552"/>
      <c r="F87" s="359"/>
      <c r="G87" s="359"/>
      <c r="H87" s="358"/>
      <c r="I87" s="120"/>
      <c r="J87" s="120"/>
      <c r="K87" s="120"/>
    </row>
    <row r="88" spans="1:11" s="101" customFormat="1" ht="25.5" customHeight="1" x14ac:dyDescent="0.3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9" t="str">
        <f>+'Ekamut-caxs'!C72</f>
        <v>Ե. Տերյան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0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1" t="str">
        <f>+'Ekamut-caxs'!C74</f>
        <v>Ա. Ամիրյան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0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4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9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D14" sqref="D13:D14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2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5" t="s">
        <v>58</v>
      </c>
      <c r="B1" s="555"/>
      <c r="C1" s="555"/>
      <c r="D1" s="555"/>
      <c r="E1" s="555"/>
      <c r="F1" s="555"/>
    </row>
    <row r="2" spans="1:18" s="23" customFormat="1" ht="25.5" customHeight="1" x14ac:dyDescent="0.2">
      <c r="A2" s="554" t="str">
        <f>+'Ekamut-caxs'!A8:D8</f>
        <v xml:space="preserve">«Երևանի հ․149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8" t="s">
        <v>254</v>
      </c>
      <c r="B3" s="558"/>
      <c r="C3" s="558"/>
      <c r="D3" s="558"/>
      <c r="E3" s="558"/>
      <c r="F3" s="558"/>
      <c r="G3" s="24"/>
      <c r="H3" s="24"/>
      <c r="I3" s="24"/>
    </row>
    <row r="4" spans="1:18" x14ac:dyDescent="0.2">
      <c r="F4" s="496" t="s">
        <v>0</v>
      </c>
    </row>
    <row r="5" spans="1:18" ht="80.25" customHeight="1" x14ac:dyDescent="0.2">
      <c r="A5" s="495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4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2">
        <f>SUM(C7:C14,C17:C19)</f>
        <v>48557.5</v>
      </c>
      <c r="D6" s="362">
        <f>SUM(D7:D14,D17:D18)</f>
        <v>48160.4</v>
      </c>
      <c r="E6" s="362">
        <f t="shared" ref="E6:E60" si="0">D6-C6</f>
        <v>-397.09999999999854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121</v>
      </c>
      <c r="C7" s="392">
        <v>44747.5</v>
      </c>
      <c r="D7" s="342">
        <f>+'Ekamut-caxs'!D12</f>
        <v>44747.5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8" t="s">
        <v>122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5" t="s">
        <v>75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4" t="s">
        <v>129</v>
      </c>
      <c r="C14" s="345">
        <f>SUM(C15:C16)</f>
        <v>3800</v>
      </c>
      <c r="D14" s="345">
        <f>SUM(D15:D16)</f>
        <v>3382.1</v>
      </c>
      <c r="E14" s="342">
        <f t="shared" si="0"/>
        <v>-417.90000000000009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7">
        <f>+C57</f>
        <v>3800</v>
      </c>
      <c r="D15" s="298">
        <f>+'Ekamut-caxs'!D20</f>
        <v>3382.1</v>
      </c>
      <c r="E15" s="298">
        <f t="shared" si="0"/>
        <v>-417.90000000000009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6" t="s">
        <v>10</v>
      </c>
      <c r="C17" s="343">
        <v>10</v>
      </c>
      <c r="D17" s="342">
        <f>+'Ekamut-caxs'!D22</f>
        <v>10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290</v>
      </c>
      <c r="C18" s="343"/>
      <c r="D18" s="341">
        <f>+'Dramakan hosqer'!C28</f>
        <v>20.8</v>
      </c>
      <c r="E18" s="341">
        <f>D18-C18</f>
        <v>20.8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2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3">
        <f>SUM(C21,C24:C30,C34:C56,C58:C59)</f>
        <v>48557.5</v>
      </c>
      <c r="D20" s="363">
        <f>SUM(D21,D24:D30,D34:D56,D58:D59)</f>
        <v>48160.400000000009</v>
      </c>
      <c r="E20" s="362">
        <f t="shared" si="0"/>
        <v>-397.09999999999127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29760.400000000001</v>
      </c>
      <c r="D21" s="345">
        <f>+'Ekamut-caxs'!D31</f>
        <v>29286.6</v>
      </c>
      <c r="E21" s="342">
        <f t="shared" si="0"/>
        <v>-473.80000000000291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/>
      <c r="D22" s="347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7">
        <f>+'Ekamut-caxs'!D33</f>
        <v>0</v>
      </c>
      <c r="E23" s="298">
        <f>D23-C23</f>
        <v>0</v>
      </c>
      <c r="F23" s="297" t="s">
        <v>281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10991.1</v>
      </c>
      <c r="D24" s="345">
        <f>+'Ekamut-caxs'!D34</f>
        <v>8756.5</v>
      </c>
      <c r="E24" s="342">
        <f t="shared" si="0"/>
        <v>-2234.6000000000004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8" t="s">
        <v>15</v>
      </c>
      <c r="C25" s="343">
        <v>641.20000000000005</v>
      </c>
      <c r="D25" s="345">
        <f>+'Ekamut-caxs'!D35</f>
        <v>754.2</v>
      </c>
      <c r="E25" s="342">
        <f t="shared" si="0"/>
        <v>113</v>
      </c>
      <c r="F25" s="299" t="s">
        <v>282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8" t="s">
        <v>14</v>
      </c>
      <c r="C26" s="343">
        <v>992.1</v>
      </c>
      <c r="D26" s="345">
        <f>+'Ekamut-caxs'!D36</f>
        <v>1025.8</v>
      </c>
      <c r="E26" s="342">
        <f t="shared" si="0"/>
        <v>33.699999999999932</v>
      </c>
      <c r="F26" s="299" t="s">
        <v>282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8" t="s">
        <v>17</v>
      </c>
      <c r="C27" s="343">
        <v>82</v>
      </c>
      <c r="D27" s="345">
        <f>+'Ekamut-caxs'!D37</f>
        <v>89</v>
      </c>
      <c r="E27" s="342">
        <f t="shared" si="0"/>
        <v>7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8" t="s">
        <v>18</v>
      </c>
      <c r="C28" s="343">
        <v>29</v>
      </c>
      <c r="D28" s="345">
        <f>+'Ekamut-caxs'!D38</f>
        <v>29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8" t="s">
        <v>19</v>
      </c>
      <c r="C29" s="343">
        <v>24</v>
      </c>
      <c r="D29" s="345">
        <f>+'Ekamut-caxs'!D39</f>
        <v>24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8" t="s">
        <v>20</v>
      </c>
      <c r="C30" s="345">
        <f>SUM(C31:C33)</f>
        <v>155.6</v>
      </c>
      <c r="D30" s="345">
        <f>SUM(D31:D33)</f>
        <v>135.5</v>
      </c>
      <c r="E30" s="342">
        <f t="shared" si="0"/>
        <v>-20.099999999999994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7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38</v>
      </c>
      <c r="D32" s="347">
        <f>+'Ekamut-caxs'!D42</f>
        <v>15</v>
      </c>
      <c r="E32" s="298">
        <f t="shared" si="0"/>
        <v>-23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7">
        <f>+'Ekamut-caxs'!D43</f>
        <v>62.9</v>
      </c>
      <c r="E33" s="298">
        <f t="shared" si="0"/>
        <v>2.8999999999999986</v>
      </c>
      <c r="F33" s="297" t="s">
        <v>283</v>
      </c>
      <c r="G33" s="27"/>
    </row>
    <row r="34" spans="1:18" s="76" customFormat="1" ht="2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8" t="s">
        <v>32</v>
      </c>
      <c r="C35" s="343">
        <v>588</v>
      </c>
      <c r="D35" s="345">
        <f>+'Ekamut-caxs'!D45</f>
        <v>471.8</v>
      </c>
      <c r="E35" s="342">
        <f t="shared" si="0"/>
        <v>-116.19999999999999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8" t="s">
        <v>25</v>
      </c>
      <c r="C36" s="343">
        <v>298.8</v>
      </c>
      <c r="D36" s="345">
        <f>+'Ekamut-caxs'!D46</f>
        <v>298.8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3" t="s">
        <v>78</v>
      </c>
      <c r="C37" s="343">
        <v>187</v>
      </c>
      <c r="D37" s="345">
        <f>+'Ekamut-caxs'!D47</f>
        <v>187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8" t="s">
        <v>51</v>
      </c>
      <c r="C38" s="343">
        <v>200</v>
      </c>
      <c r="D38" s="345">
        <f>+'Ekamut-caxs'!D48</f>
        <v>200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8" t="s">
        <v>124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8" t="s">
        <v>125</v>
      </c>
      <c r="C40" s="343">
        <v>64</v>
      </c>
      <c r="D40" s="345">
        <f>+'Ekamut-caxs'!D50</f>
        <v>32</v>
      </c>
      <c r="E40" s="342">
        <f t="shared" si="0"/>
        <v>-32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8" t="s">
        <v>26</v>
      </c>
      <c r="C41" s="341">
        <v>408</v>
      </c>
      <c r="D41" s="345">
        <f>+'Ekamut-caxs'!D51</f>
        <v>408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8" t="s">
        <v>27</v>
      </c>
      <c r="C42" s="341">
        <v>63.3</v>
      </c>
      <c r="D42" s="345">
        <f>+'Ekamut-caxs'!D52</f>
        <v>27.299999999999997</v>
      </c>
      <c r="E42" s="342">
        <f>D42-C42</f>
        <v>-36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8" t="s">
        <v>70</v>
      </c>
      <c r="C43" s="341">
        <v>0</v>
      </c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8" t="s">
        <v>57</v>
      </c>
      <c r="C44" s="341">
        <v>0</v>
      </c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8" t="s">
        <v>48</v>
      </c>
      <c r="C45" s="343">
        <v>60</v>
      </c>
      <c r="D45" s="345">
        <f>+'Ekamut-caxs'!D55</f>
        <v>0</v>
      </c>
      <c r="E45" s="342">
        <f t="shared" si="0"/>
        <v>-60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8" t="s">
        <v>79</v>
      </c>
      <c r="C46" s="343">
        <v>40</v>
      </c>
      <c r="D46" s="345">
        <f>+'Ekamut-caxs'!D56</f>
        <v>40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8" t="s">
        <v>80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8" t="s">
        <v>49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8" t="s">
        <v>126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8" t="s">
        <v>67</v>
      </c>
      <c r="C51" s="341">
        <v>36</v>
      </c>
      <c r="D51" s="345">
        <f>+'Ekamut-caxs'!D61</f>
        <v>56.8</v>
      </c>
      <c r="E51" s="342">
        <f t="shared" si="1"/>
        <v>20.799999999999997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8" t="s">
        <v>160</v>
      </c>
      <c r="C53" s="341">
        <v>30</v>
      </c>
      <c r="D53" s="345">
        <f>+'Ekamut-caxs'!D63</f>
        <v>0</v>
      </c>
      <c r="E53" s="342">
        <f t="shared" si="1"/>
        <v>-30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1" t="str">
        <f>+'Ekamut-caxs'!B64</f>
        <v>Կրակմարիչների լիցքավորման ծառայության գծով</v>
      </c>
      <c r="C54" s="341"/>
      <c r="D54" s="343">
        <f>+'Ekamut-caxs'!D64</f>
        <v>6</v>
      </c>
      <c r="E54" s="341">
        <f>D54-C54</f>
        <v>6</v>
      </c>
      <c r="F54" s="297" t="s">
        <v>283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1" t="str">
        <f>+'Ekamut-caxs'!B65</f>
        <v>Լիցենզավորման ծառայության գծով</v>
      </c>
      <c r="C55" s="341"/>
      <c r="D55" s="343">
        <f>+'Ekamut-caxs'!D65</f>
        <v>0</v>
      </c>
      <c r="E55" s="341">
        <f>D55-C55</f>
        <v>0</v>
      </c>
      <c r="F55" s="343"/>
      <c r="G55" s="492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2" t="s">
        <v>28</v>
      </c>
      <c r="C56" s="341">
        <v>3800</v>
      </c>
      <c r="D56" s="345">
        <f>+'Ekamut-caxs'!D66</f>
        <v>3382.1</v>
      </c>
      <c r="E56" s="342">
        <f t="shared" si="1"/>
        <v>-417.90000000000009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3800</v>
      </c>
      <c r="D57" s="347">
        <f>+'Ekamut-caxs'!D67</f>
        <v>3382.1</v>
      </c>
      <c r="E57" s="298">
        <f t="shared" si="1"/>
        <v>-417.90000000000009</v>
      </c>
      <c r="F57" s="297"/>
      <c r="G57" s="188"/>
    </row>
    <row r="58" spans="1:18" s="76" customFormat="1" ht="21" customHeight="1" x14ac:dyDescent="0.2">
      <c r="A58" s="79">
        <v>32</v>
      </c>
      <c r="B58" s="344" t="s">
        <v>83</v>
      </c>
      <c r="C58" s="341">
        <v>12</v>
      </c>
      <c r="D58" s="345">
        <f>+'Ekamut-caxs'!D68</f>
        <v>12</v>
      </c>
      <c r="E58" s="342">
        <f t="shared" si="1"/>
        <v>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8" t="s">
        <v>71</v>
      </c>
      <c r="C59" s="341"/>
      <c r="D59" s="345">
        <f>+'Ekamut-caxs'!D69</f>
        <v>2843</v>
      </c>
      <c r="E59" s="342">
        <f t="shared" si="1"/>
        <v>2843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0</v>
      </c>
      <c r="E60" s="362">
        <f t="shared" si="0"/>
        <v>0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7" t="str">
        <f>+'Ekamut-caxs'!C72</f>
        <v>Ե. Տերյան</v>
      </c>
      <c r="E62" s="557"/>
      <c r="F62" s="489"/>
      <c r="G62" s="27"/>
    </row>
    <row r="63" spans="1:18" ht="9.75" customHeight="1" x14ac:dyDescent="0.2">
      <c r="B63" s="43"/>
      <c r="C63" s="40"/>
      <c r="D63" s="556" t="s">
        <v>5</v>
      </c>
      <c r="E63" s="556"/>
      <c r="F63" s="499"/>
      <c r="G63" s="27"/>
    </row>
    <row r="64" spans="1:18" ht="24.75" customHeight="1" x14ac:dyDescent="0.2">
      <c r="B64" s="41" t="s">
        <v>6</v>
      </c>
      <c r="C64" s="42"/>
      <c r="D64" s="557" t="str">
        <f>+'Ekamut-caxs'!C74</f>
        <v>Ա. Ամիրյան</v>
      </c>
      <c r="E64" s="557"/>
      <c r="F64" s="489"/>
      <c r="G64" s="27"/>
    </row>
    <row r="65" spans="1:7" ht="11.25" customHeight="1" x14ac:dyDescent="0.2">
      <c r="B65" s="40"/>
      <c r="C65" s="40"/>
      <c r="D65" s="556" t="s">
        <v>5</v>
      </c>
      <c r="E65" s="556"/>
      <c r="F65" s="499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0"/>
      <c r="G66" s="27"/>
    </row>
    <row r="67" spans="1:7" s="20" customFormat="1" x14ac:dyDescent="0.2">
      <c r="A67" s="139"/>
      <c r="B67" s="27"/>
      <c r="C67" s="27"/>
      <c r="D67" s="27"/>
      <c r="E67" s="27"/>
      <c r="F67" s="501"/>
      <c r="G67" s="27"/>
    </row>
    <row r="68" spans="1:7" s="20" customFormat="1" x14ac:dyDescent="0.2">
      <c r="A68" s="139"/>
      <c r="B68" s="27"/>
      <c r="C68" s="27"/>
      <c r="D68" s="27"/>
      <c r="E68" s="27"/>
      <c r="F68" s="501"/>
      <c r="G68" s="27"/>
    </row>
    <row r="69" spans="1:7" s="20" customFormat="1" x14ac:dyDescent="0.2">
      <c r="A69" s="139"/>
      <c r="B69" s="27"/>
      <c r="C69" s="27"/>
      <c r="D69" s="27"/>
      <c r="E69" s="27"/>
      <c r="F69" s="501"/>
      <c r="G69" s="27"/>
    </row>
    <row r="70" spans="1:7" s="20" customFormat="1" x14ac:dyDescent="0.2">
      <c r="A70" s="139"/>
      <c r="B70" s="27"/>
      <c r="C70" s="27"/>
      <c r="D70" s="27"/>
      <c r="E70" s="27"/>
      <c r="F70" s="501"/>
      <c r="G70" s="27"/>
    </row>
    <row r="71" spans="1:7" s="20" customFormat="1" x14ac:dyDescent="0.2">
      <c r="A71" s="139"/>
      <c r="B71" s="27"/>
      <c r="C71" s="27"/>
      <c r="D71" s="27"/>
      <c r="E71" s="27"/>
      <c r="F71" s="501"/>
    </row>
    <row r="72" spans="1:7" s="20" customFormat="1" x14ac:dyDescent="0.2">
      <c r="A72" s="139"/>
      <c r="B72" s="27"/>
      <c r="C72" s="27"/>
      <c r="D72" s="27"/>
      <c r="E72" s="27"/>
      <c r="F72" s="501"/>
    </row>
    <row r="73" spans="1:7" s="20" customFormat="1" x14ac:dyDescent="0.2">
      <c r="A73" s="139"/>
      <c r="B73" s="27"/>
      <c r="C73" s="27"/>
      <c r="D73" s="27"/>
      <c r="E73" s="27"/>
      <c r="F73" s="501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5" zoomScaleSheetLayoutView="100" workbookViewId="0">
      <selection activeCell="D14" sqref="D13:D14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2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5" t="s">
        <v>85</v>
      </c>
      <c r="B1" s="555"/>
      <c r="C1" s="555"/>
      <c r="D1" s="555"/>
      <c r="E1" s="555"/>
      <c r="F1" s="555"/>
    </row>
    <row r="2" spans="1:20" s="23" customFormat="1" ht="26.25" customHeight="1" x14ac:dyDescent="0.3">
      <c r="A2" s="547" t="str">
        <f>+'Ekamut-caxs'!A8:D8</f>
        <v xml:space="preserve">«Երևանի հ․149 մսուր-մանկապարտեզ» ՀՈԱԿ-ի </v>
      </c>
      <c r="B2" s="547"/>
      <c r="C2" s="547"/>
      <c r="D2" s="547"/>
      <c r="E2" s="547"/>
      <c r="F2" s="54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8" t="s">
        <v>255</v>
      </c>
      <c r="B3" s="558"/>
      <c r="C3" s="558"/>
      <c r="D3" s="558"/>
      <c r="E3" s="558"/>
      <c r="F3" s="558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3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4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658.09999999999127</v>
      </c>
      <c r="D6" s="300">
        <f>+C6</f>
        <v>658.09999999999127</v>
      </c>
      <c r="E6" s="336">
        <f t="shared" ref="E6:E6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6">
        <f>SUM(C8,C9:C18)</f>
        <v>44757.5</v>
      </c>
      <c r="D7" s="336">
        <f>SUM(D8,D9:D17)</f>
        <v>44778.3</v>
      </c>
      <c r="E7" s="336">
        <f>D7-C7</f>
        <v>20.80000000000291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5" t="s">
        <v>121</v>
      </c>
      <c r="C8" s="326">
        <f>'[7]Ekamutneri hamematakan'!C7</f>
        <v>44747.5</v>
      </c>
      <c r="D8" s="327">
        <f>+'Dramakan hosqer'!C15</f>
        <v>44747.5</v>
      </c>
      <c r="E8" s="327">
        <f>D8-C8</f>
        <v>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5" t="s">
        <v>10</v>
      </c>
      <c r="C16" s="326">
        <v>10</v>
      </c>
      <c r="D16" s="327">
        <f>+'Dramakan hosqer'!C23</f>
        <v>10</v>
      </c>
      <c r="E16" s="327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290</v>
      </c>
      <c r="C17" s="326"/>
      <c r="D17" s="326">
        <f>+'Dramakan hosqer'!C28</f>
        <v>20.8</v>
      </c>
      <c r="E17" s="326">
        <f t="shared" si="0"/>
        <v>20.8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5"/>
      <c r="G18" s="491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6">
        <f>+C20+C62+C74</f>
        <v>45415.6</v>
      </c>
      <c r="D19" s="336">
        <f>+D20+D62+D74</f>
        <v>42328.200000000012</v>
      </c>
      <c r="E19" s="336">
        <f t="shared" si="0"/>
        <v>-3087.3999999999869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6">
        <f>SUM(C21,C24:C30,C34:C56,C60:C61)</f>
        <v>44762.400000000001</v>
      </c>
      <c r="D20" s="336">
        <f>SUM(D21,D24:D30,D34:D56,D60:D61)</f>
        <v>41940.200000000012</v>
      </c>
      <c r="E20" s="336">
        <f t="shared" si="0"/>
        <v>-2822.1999999999898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2" t="s">
        <v>12</v>
      </c>
      <c r="C21" s="326">
        <f>'[7]Ekamutneri hamematakan'!C21</f>
        <v>29760.400000000001</v>
      </c>
      <c r="D21" s="327">
        <f>+'Dramakan hosqer'!C31</f>
        <v>29286.6</v>
      </c>
      <c r="E21" s="327">
        <f t="shared" si="0"/>
        <v>-473.80000000000291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/>
      <c r="D22" s="340">
        <f>+'Dramakan hosqer'!C32</f>
        <v>0</v>
      </c>
      <c r="E22" s="340">
        <f t="shared" si="0"/>
        <v>0</v>
      </c>
      <c r="F22" s="506"/>
    </row>
    <row r="23" spans="1:20" ht="18" customHeight="1" x14ac:dyDescent="0.25">
      <c r="A23" s="28">
        <v>1.2</v>
      </c>
      <c r="B23" s="33" t="s">
        <v>13</v>
      </c>
      <c r="C23" s="301"/>
      <c r="D23" s="340">
        <f>+'Dramakan hosqer'!C33</f>
        <v>0</v>
      </c>
      <c r="E23" s="340">
        <f t="shared" si="0"/>
        <v>0</v>
      </c>
      <c r="F23" s="297" t="s">
        <v>281</v>
      </c>
    </row>
    <row r="24" spans="1:20" s="76" customFormat="1" ht="18" customHeight="1" x14ac:dyDescent="0.3">
      <c r="A24" s="79">
        <v>2</v>
      </c>
      <c r="B24" s="328" t="s">
        <v>16</v>
      </c>
      <c r="C24" s="326">
        <f>'[7]Ekamutneri hamematakan'!C24</f>
        <v>10991.1</v>
      </c>
      <c r="D24" s="327">
        <f>+'Dramakan hosqer'!C34</f>
        <v>8756.5</v>
      </c>
      <c r="E24" s="327">
        <f t="shared" si="0"/>
        <v>-2234.6000000000004</v>
      </c>
      <c r="F24" s="343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8" t="s">
        <v>15</v>
      </c>
      <c r="C25" s="326">
        <f>'[7]Ekamutneri hamematakan'!C25</f>
        <v>641.20000000000005</v>
      </c>
      <c r="D25" s="327">
        <f>+'Dramakan hosqer'!C35</f>
        <v>754.2</v>
      </c>
      <c r="E25" s="327">
        <f t="shared" si="0"/>
        <v>113</v>
      </c>
      <c r="F25" s="299" t="s">
        <v>282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8" t="s">
        <v>14</v>
      </c>
      <c r="C26" s="326">
        <f>'[7]Ekamutneri hamematakan'!C26</f>
        <v>992.1</v>
      </c>
      <c r="D26" s="327">
        <f>+'Dramakan hosqer'!C36</f>
        <v>1025.8</v>
      </c>
      <c r="E26" s="327">
        <f t="shared" si="0"/>
        <v>33.699999999999932</v>
      </c>
      <c r="F26" s="299" t="s">
        <v>282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8" t="s">
        <v>17</v>
      </c>
      <c r="C27" s="326">
        <f>'[7]Ekamutneri hamematakan'!C27</f>
        <v>82</v>
      </c>
      <c r="D27" s="327">
        <f>+'Dramakan hosqer'!C37</f>
        <v>89</v>
      </c>
      <c r="E27" s="327">
        <f t="shared" si="0"/>
        <v>7</v>
      </c>
      <c r="F27" s="50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8" t="s">
        <v>18</v>
      </c>
      <c r="C28" s="326">
        <f>'[7]Ekamutneri hamematakan'!C28</f>
        <v>29</v>
      </c>
      <c r="D28" s="327">
        <f>+'Dramakan hosqer'!C38</f>
        <v>29</v>
      </c>
      <c r="E28" s="327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8" t="s">
        <v>19</v>
      </c>
      <c r="C29" s="326">
        <f>'[7]Ekamutneri hamematakan'!C29</f>
        <v>24</v>
      </c>
      <c r="D29" s="327">
        <f>+'Dramakan hosqer'!C39</f>
        <v>24</v>
      </c>
      <c r="E29" s="327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8" t="s">
        <v>20</v>
      </c>
      <c r="C30" s="327">
        <f>SUM(C31:C33)</f>
        <v>155.6</v>
      </c>
      <c r="D30" s="327">
        <f>SUM(D31:D33)</f>
        <v>135.5</v>
      </c>
      <c r="E30" s="327">
        <f t="shared" si="0"/>
        <v>-20.099999999999994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f>'[7]Ekamutneri hamematakan'!C31</f>
        <v>57.6</v>
      </c>
      <c r="D31" s="340">
        <f>+'Dramakan hosqer'!C41</f>
        <v>57.6</v>
      </c>
      <c r="E31" s="340">
        <f t="shared" si="0"/>
        <v>0</v>
      </c>
      <c r="F31" s="506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f>'[7]Ekamutneri hamematakan'!C32</f>
        <v>38</v>
      </c>
      <c r="D32" s="340">
        <f>+'Dramakan hosqer'!C42</f>
        <v>15</v>
      </c>
      <c r="E32" s="340">
        <f t="shared" si="0"/>
        <v>-23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f>'[7]Ekamutneri hamematakan'!C33</f>
        <v>60</v>
      </c>
      <c r="D33" s="340">
        <f>+'Dramakan hosqer'!C43</f>
        <v>62.9</v>
      </c>
      <c r="E33" s="340">
        <f t="shared" si="0"/>
        <v>2.8999999999999986</v>
      </c>
      <c r="F33" s="297" t="s">
        <v>283</v>
      </c>
      <c r="I33" s="161"/>
    </row>
    <row r="34" spans="1:20" s="76" customFormat="1" ht="18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8" t="s">
        <v>32</v>
      </c>
      <c r="C35" s="326">
        <f>'[7]Ekamutneri hamematakan'!C35</f>
        <v>588</v>
      </c>
      <c r="D35" s="327">
        <f>+'Dramakan hosqer'!C45</f>
        <v>471.8</v>
      </c>
      <c r="E35" s="327">
        <f t="shared" si="0"/>
        <v>-116.19999999999999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8" t="s">
        <v>25</v>
      </c>
      <c r="C36" s="326">
        <f>'[7]Ekamutneri hamematakan'!C36</f>
        <v>298.8</v>
      </c>
      <c r="D36" s="327">
        <f>+'Dramakan hosqer'!C46</f>
        <v>298.8</v>
      </c>
      <c r="E36" s="327">
        <f t="shared" si="0"/>
        <v>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3" t="s">
        <v>78</v>
      </c>
      <c r="C37" s="326">
        <f>'[7]Ekamutneri hamematakan'!C37</f>
        <v>187</v>
      </c>
      <c r="D37" s="327">
        <f>+'Dramakan hosqer'!C47</f>
        <v>187</v>
      </c>
      <c r="E37" s="327">
        <f t="shared" si="0"/>
        <v>0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8" t="s">
        <v>51</v>
      </c>
      <c r="C38" s="326">
        <f>'[7]Ekamutneri hamematakan'!C38</f>
        <v>200</v>
      </c>
      <c r="D38" s="327">
        <f>+'Dramakan hosqer'!C48</f>
        <v>200</v>
      </c>
      <c r="E38" s="327">
        <f t="shared" si="0"/>
        <v>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8" t="s">
        <v>124</v>
      </c>
      <c r="C39" s="326">
        <f>'[7]Ekamutneri hamematakan'!C39</f>
        <v>0</v>
      </c>
      <c r="D39" s="327">
        <f>+'Dramakan hosqer'!C49</f>
        <v>0</v>
      </c>
      <c r="E39" s="327">
        <f t="shared" si="0"/>
        <v>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8" t="s">
        <v>125</v>
      </c>
      <c r="C40" s="326">
        <f>'[7]Ekamutneri hamematakan'!C40</f>
        <v>64</v>
      </c>
      <c r="D40" s="327">
        <f>+'Dramakan hosqer'!C50</f>
        <v>32</v>
      </c>
      <c r="E40" s="327">
        <f t="shared" si="0"/>
        <v>-32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8" t="s">
        <v>26</v>
      </c>
      <c r="C41" s="326">
        <f>'[7]Ekamutneri hamematakan'!C41</f>
        <v>408</v>
      </c>
      <c r="D41" s="327">
        <f>+'Dramakan hosqer'!C51</f>
        <v>408</v>
      </c>
      <c r="E41" s="327">
        <f t="shared" si="0"/>
        <v>0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8" t="s">
        <v>27</v>
      </c>
      <c r="C42" s="326">
        <f>'[7]Ekamutneri hamematakan'!C42</f>
        <v>63.3</v>
      </c>
      <c r="D42" s="327">
        <f>+'Dramakan hosqer'!C52</f>
        <v>27.299999999999997</v>
      </c>
      <c r="E42" s="327">
        <f t="shared" si="0"/>
        <v>-36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8" t="s">
        <v>70</v>
      </c>
      <c r="C43" s="326">
        <f>'[7]Ekamutneri hamematakan'!C43</f>
        <v>0</v>
      </c>
      <c r="D43" s="327">
        <f>+'Dramakan hosqer'!C53</f>
        <v>0</v>
      </c>
      <c r="E43" s="327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8" t="s">
        <v>57</v>
      </c>
      <c r="C44" s="326">
        <f>'[7]Ekamutneri hamematakan'!C44</f>
        <v>0</v>
      </c>
      <c r="D44" s="327">
        <f>+'Dramakan hosqer'!C54</f>
        <v>0</v>
      </c>
      <c r="E44" s="327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8" t="s">
        <v>48</v>
      </c>
      <c r="C45" s="326">
        <f>'[7]Ekamutneri hamematakan'!C45</f>
        <v>60</v>
      </c>
      <c r="D45" s="327">
        <f>+'Dramakan hosqer'!C55</f>
        <v>0</v>
      </c>
      <c r="E45" s="327">
        <f t="shared" si="0"/>
        <v>-60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8" t="s">
        <v>79</v>
      </c>
      <c r="C46" s="326">
        <f>'[7]Ekamutneri hamematakan'!C46</f>
        <v>40</v>
      </c>
      <c r="D46" s="327">
        <f>+'Dramakan hosqer'!C56</f>
        <v>40</v>
      </c>
      <c r="E46" s="327">
        <f t="shared" si="0"/>
        <v>0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8" t="s">
        <v>80</v>
      </c>
      <c r="C47" s="326">
        <f>'[7]Ekamutneri hamematakan'!C47</f>
        <v>95</v>
      </c>
      <c r="D47" s="327">
        <f>+'Dramakan hosqer'!C57</f>
        <v>95</v>
      </c>
      <c r="E47" s="327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8" t="s">
        <v>49</v>
      </c>
      <c r="C48" s="326">
        <f>'[7]Ekamutneri hamematakan'!C48</f>
        <v>0</v>
      </c>
      <c r="D48" s="327">
        <f>+'Dramakan hosqer'!C58</f>
        <v>0</v>
      </c>
      <c r="E48" s="327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8" t="s">
        <v>126</v>
      </c>
      <c r="C49" s="326">
        <f>'[7]Ekamutneri hamematakan'!C49</f>
        <v>0</v>
      </c>
      <c r="D49" s="327">
        <f>+'Dramakan hosqer'!C59</f>
        <v>0</v>
      </c>
      <c r="E49" s="327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8" t="s">
        <v>50</v>
      </c>
      <c r="C50" s="326">
        <f>'[7]Ekamutneri hamematakan'!C50</f>
        <v>0</v>
      </c>
      <c r="D50" s="327">
        <f>+'Dramakan hosqer'!C60</f>
        <v>0</v>
      </c>
      <c r="E50" s="327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8" t="s">
        <v>67</v>
      </c>
      <c r="C51" s="326">
        <f>'[7]Ekamutneri hamematakan'!C51</f>
        <v>36</v>
      </c>
      <c r="D51" s="327">
        <f>+'Dramakan hosqer'!C61</f>
        <v>56.8</v>
      </c>
      <c r="E51" s="327">
        <f t="shared" si="0"/>
        <v>20.799999999999997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6">
        <f>'[7]Ekamutneri hamematakan'!C52</f>
        <v>0</v>
      </c>
      <c r="D52" s="327">
        <f>+'Dramakan hosqer'!C62</f>
        <v>0</v>
      </c>
      <c r="E52" s="327">
        <f t="shared" si="0"/>
        <v>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8" t="s">
        <v>160</v>
      </c>
      <c r="C53" s="326">
        <v>30</v>
      </c>
      <c r="D53" s="327">
        <f>+'Dramakan hosqer'!C63</f>
        <v>0</v>
      </c>
      <c r="E53" s="327">
        <f t="shared" si="0"/>
        <v>-30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1" t="str">
        <f>+'Dramakan hosqer'!B64</f>
        <v>Կրակմարիչների լիցքավորման ծառայության գծով</v>
      </c>
      <c r="C54" s="326">
        <f>'[7]Ekamutneri hamematakan'!C54</f>
        <v>0</v>
      </c>
      <c r="D54" s="327">
        <f>+'Dramakan hosqer'!C64</f>
        <v>6</v>
      </c>
      <c r="E54" s="326">
        <f>D54-C54</f>
        <v>6</v>
      </c>
      <c r="F54" s="297" t="s">
        <v>283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1" t="str">
        <f>+'Dramakan hosqer'!B65</f>
        <v>Լիցենզավորման ծառայության գծով</v>
      </c>
      <c r="C55" s="326"/>
      <c r="D55" s="327">
        <f>+'Dramakan hosqer'!C65</f>
        <v>0</v>
      </c>
      <c r="E55" s="326">
        <f>D55-C55</f>
        <v>0</v>
      </c>
      <c r="F55" s="505"/>
      <c r="G55" s="491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4" t="s">
        <v>38</v>
      </c>
      <c r="C56" s="327">
        <f>SUM(C57:C59)</f>
        <v>12</v>
      </c>
      <c r="D56" s="327">
        <f>SUM(D57:D59)</f>
        <v>12</v>
      </c>
      <c r="E56" s="326">
        <f>D56-C56</f>
        <v>0</v>
      </c>
      <c r="F56" s="505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0">
        <f>+'Dramakan hosqer'!C67</f>
        <v>0</v>
      </c>
      <c r="E57" s="301">
        <f>D57-C57</f>
        <v>0</v>
      </c>
      <c r="F57" s="506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0">
        <f>+'Dramakan hosqer'!C68</f>
        <v>0</v>
      </c>
      <c r="E58" s="340">
        <f t="shared" si="0"/>
        <v>0</v>
      </c>
      <c r="F58" s="506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12</v>
      </c>
      <c r="D59" s="340">
        <f>+'Dramakan hosqer'!C69</f>
        <v>12</v>
      </c>
      <c r="E59" s="340">
        <f t="shared" si="0"/>
        <v>0</v>
      </c>
      <c r="F59" s="506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4" t="s">
        <v>40</v>
      </c>
      <c r="C60" s="326">
        <v>4.9000000000000004</v>
      </c>
      <c r="D60" s="327">
        <f>+'Dramakan hosqer'!C70</f>
        <v>4.9000000000000021</v>
      </c>
      <c r="E60" s="327">
        <f t="shared" si="0"/>
        <v>0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5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6">
        <f>+C63+C70</f>
        <v>98</v>
      </c>
      <c r="D62" s="336">
        <f>+D63+D70</f>
        <v>388</v>
      </c>
      <c r="E62" s="336">
        <f t="shared" si="0"/>
        <v>290</v>
      </c>
      <c r="F62" s="50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7" t="s">
        <v>93</v>
      </c>
      <c r="C63" s="327">
        <f>SUM(C64:C69)</f>
        <v>98</v>
      </c>
      <c r="D63" s="327">
        <f>SUM(D64:D69)</f>
        <v>388</v>
      </c>
      <c r="E63" s="327">
        <f t="shared" si="0"/>
        <v>290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8" t="s">
        <v>91</v>
      </c>
      <c r="C65" s="326"/>
      <c r="D65" s="327">
        <f>+'Dramakan hosqer'!C75</f>
        <v>290</v>
      </c>
      <c r="E65" s="327">
        <f>D65-C65</f>
        <v>290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8" t="s">
        <v>92</v>
      </c>
      <c r="C66" s="326">
        <v>98</v>
      </c>
      <c r="D66" s="327">
        <f>+'Dramakan hosqer'!C76</f>
        <v>98</v>
      </c>
      <c r="E66" s="327">
        <f t="shared" si="1"/>
        <v>0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5"/>
      <c r="G69" s="493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5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6">
        <f>SUM(C75:C76)</f>
        <v>555.20000000000005</v>
      </c>
      <c r="D74" s="336">
        <f>SUM(D75:D76)</f>
        <v>0</v>
      </c>
      <c r="E74" s="336">
        <f t="shared" si="1"/>
        <v>-555.20000000000005</v>
      </c>
      <c r="F74" s="50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2" t="str">
        <f>+'Dramakan hosqer'!B85</f>
        <v>Սննդի գծով</v>
      </c>
      <c r="C75" s="326">
        <v>555.20000000000005</v>
      </c>
      <c r="D75" s="327">
        <f>+'Dramakan hosqer'!C85</f>
        <v>0</v>
      </c>
      <c r="E75" s="326">
        <f>D75-C75</f>
        <v>-555.20000000000005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6">
        <f>C6+C7-C19</f>
        <v>0</v>
      </c>
      <c r="D77" s="336">
        <f>D6+D7-D19</f>
        <v>3108.1999999999825</v>
      </c>
      <c r="E77" s="336">
        <f t="shared" si="1"/>
        <v>3108.1999999999825</v>
      </c>
      <c r="F77" s="50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60" t="str">
        <f>+'Ekamut-caxs'!C72</f>
        <v>Ե. Տերյան</v>
      </c>
      <c r="E79" s="561"/>
      <c r="F79" s="48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9" t="s">
        <v>98</v>
      </c>
      <c r="E80" s="559"/>
      <c r="F80" s="507"/>
    </row>
    <row r="81" spans="1:20" s="20" customFormat="1" ht="22.5" customHeight="1" x14ac:dyDescent="0.25">
      <c r="A81" s="21"/>
      <c r="B81" s="44" t="s">
        <v>6</v>
      </c>
      <c r="C81" s="21"/>
      <c r="D81" s="561" t="str">
        <f>+'Ekamut-caxs'!C74</f>
        <v>Ա. Ամիրյան</v>
      </c>
      <c r="E81" s="561"/>
      <c r="F81" s="48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9" t="s">
        <v>98</v>
      </c>
      <c r="E82" s="559"/>
      <c r="F82" s="50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D14" sqref="D13:D14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6" t="s">
        <v>72</v>
      </c>
      <c r="B1" s="566"/>
      <c r="C1" s="566"/>
      <c r="D1" s="566"/>
      <c r="E1" s="56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7" t="str">
        <f>+'Ekamut-caxs'!A8:D8</f>
        <v xml:space="preserve">«Երևանի հ․149 մսուր-մանկապարտեզ» ՀՈԱԿ-ի </v>
      </c>
      <c r="B2" s="568"/>
      <c r="C2" s="568"/>
      <c r="D2" s="568"/>
      <c r="E2" s="56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9" t="s">
        <v>162</v>
      </c>
      <c r="B3" s="569"/>
      <c r="C3" s="569"/>
      <c r="D3" s="569"/>
      <c r="E3" s="56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70" t="s">
        <v>273</v>
      </c>
      <c r="B4" s="570"/>
      <c r="C4" s="570"/>
      <c r="D4" s="570"/>
      <c r="E4" s="57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71" t="s">
        <v>167</v>
      </c>
      <c r="B7" s="572"/>
      <c r="C7" s="57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133.5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>
        <v>27.1</v>
      </c>
      <c r="E9" s="32" t="s">
        <v>279</v>
      </c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>
        <v>1</v>
      </c>
      <c r="E11" s="32" t="s">
        <v>279</v>
      </c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>
        <v>1.6</v>
      </c>
      <c r="E13" s="32" t="s">
        <v>279</v>
      </c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103.8</v>
      </c>
      <c r="E27" s="32" t="s">
        <v>279</v>
      </c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133.5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71" t="s">
        <v>192</v>
      </c>
      <c r="B35" s="572"/>
      <c r="C35" s="57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2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>
        <v>2.6</v>
      </c>
      <c r="E37" s="32" t="s">
        <v>279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2.2999999999999998</v>
      </c>
      <c r="E43" s="32" t="s">
        <v>279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17.2</v>
      </c>
      <c r="E54" s="32"/>
      <c r="F54" s="406">
        <f>SUM(D36:D53)</f>
        <v>4.9000000000000004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2">
        <v>17.2</v>
      </c>
      <c r="E55" s="32" t="s">
        <v>279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22.1</v>
      </c>
      <c r="E59" s="278"/>
      <c r="F59" s="508">
        <f>+D59-D54</f>
        <v>4.9000000000000021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658.09999999999127</v>
      </c>
      <c r="D62" s="562" t="s">
        <v>195</v>
      </c>
      <c r="E62" s="563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4" t="str">
        <f>+'Ekamut-caxs'!C72</f>
        <v>Ե. Տերյան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65" t="s">
        <v>98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4" t="str">
        <f>+'Ekamut-caxs'!C74</f>
        <v>Ա. Ամիրյան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65" t="s">
        <v>98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14" sqref="D13:D14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0" t="s">
        <v>72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4" s="22" customFormat="1" ht="25.5" customHeight="1" x14ac:dyDescent="0.2">
      <c r="A2" s="547" t="str">
        <f>+'Ekamut-caxs'!A8</f>
        <v xml:space="preserve">«Երևանի հ․149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 x14ac:dyDescent="0.2">
      <c r="A3" s="581" t="s">
        <v>257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4" ht="21" customHeight="1" thickBot="1" x14ac:dyDescent="0.25">
      <c r="M4" s="415" t="s">
        <v>0</v>
      </c>
    </row>
    <row r="5" spans="1:14" ht="33.75" customHeight="1" x14ac:dyDescent="0.2">
      <c r="A5" s="587" t="s">
        <v>158</v>
      </c>
      <c r="B5" s="589" t="s">
        <v>73</v>
      </c>
      <c r="C5" s="591" t="s">
        <v>238</v>
      </c>
      <c r="D5" s="582" t="s">
        <v>212</v>
      </c>
      <c r="E5" s="583"/>
      <c r="F5" s="583"/>
      <c r="G5" s="583"/>
      <c r="H5" s="583"/>
      <c r="I5" s="583"/>
      <c r="J5" s="583"/>
      <c r="K5" s="583"/>
      <c r="L5" s="584"/>
      <c r="M5" s="585" t="s">
        <v>161</v>
      </c>
    </row>
    <row r="6" spans="1:14" ht="79.5" customHeight="1" x14ac:dyDescent="0.2">
      <c r="A6" s="588"/>
      <c r="B6" s="590"/>
      <c r="C6" s="592"/>
      <c r="D6" s="416" t="s">
        <v>231</v>
      </c>
      <c r="E6" s="417" t="s">
        <v>243</v>
      </c>
      <c r="F6" s="417" t="s">
        <v>244</v>
      </c>
      <c r="G6" s="417" t="s">
        <v>159</v>
      </c>
      <c r="H6" s="417" t="s">
        <v>215</v>
      </c>
      <c r="I6" s="417" t="s">
        <v>214</v>
      </c>
      <c r="J6" s="417" t="s">
        <v>123</v>
      </c>
      <c r="K6" s="418" t="s">
        <v>270</v>
      </c>
      <c r="L6" s="419" t="s">
        <v>213</v>
      </c>
      <c r="M6" s="586"/>
    </row>
    <row r="7" spans="1:14" ht="27.75" customHeight="1" x14ac:dyDescent="0.2">
      <c r="A7" s="416">
        <v>1</v>
      </c>
      <c r="B7" s="420" t="s">
        <v>222</v>
      </c>
      <c r="C7" s="421">
        <v>23970.3</v>
      </c>
      <c r="D7" s="441">
        <f>2316.798*2</f>
        <v>4633.5959999999995</v>
      </c>
      <c r="E7" s="423"/>
      <c r="F7" s="423"/>
      <c r="G7" s="537">
        <v>111.1</v>
      </c>
      <c r="H7" s="423">
        <f>129+129+110+110+93.6</f>
        <v>571.6</v>
      </c>
      <c r="I7" s="423"/>
      <c r="J7" s="423"/>
      <c r="K7" s="423"/>
      <c r="L7" s="536"/>
      <c r="M7" s="424">
        <f>ROUND(SUM(C7:L7),1)</f>
        <v>29286.6</v>
      </c>
    </row>
    <row r="8" spans="1:14" ht="28.5" customHeight="1" x14ac:dyDescent="0.2">
      <c r="A8" s="416">
        <v>1.1000000000000001</v>
      </c>
      <c r="B8" s="425" t="s">
        <v>123</v>
      </c>
      <c r="C8" s="426"/>
      <c r="D8" s="427" t="s">
        <v>203</v>
      </c>
      <c r="E8" s="428" t="s">
        <v>203</v>
      </c>
      <c r="F8" s="428" t="s">
        <v>203</v>
      </c>
      <c r="G8" s="428" t="s">
        <v>203</v>
      </c>
      <c r="H8" s="428" t="s">
        <v>203</v>
      </c>
      <c r="I8" s="428" t="s">
        <v>203</v>
      </c>
      <c r="J8" s="428" t="s">
        <v>203</v>
      </c>
      <c r="K8" s="428" t="s">
        <v>203</v>
      </c>
      <c r="L8" s="429" t="s">
        <v>203</v>
      </c>
      <c r="M8" s="430" t="s">
        <v>203</v>
      </c>
    </row>
    <row r="9" spans="1:14" ht="30" customHeight="1" x14ac:dyDescent="0.2">
      <c r="A9" s="416">
        <v>1.2</v>
      </c>
      <c r="B9" s="425" t="s">
        <v>213</v>
      </c>
      <c r="C9" s="426"/>
      <c r="D9" s="427" t="s">
        <v>203</v>
      </c>
      <c r="E9" s="428" t="s">
        <v>203</v>
      </c>
      <c r="F9" s="428" t="s">
        <v>203</v>
      </c>
      <c r="G9" s="428" t="s">
        <v>203</v>
      </c>
      <c r="H9" s="428" t="s">
        <v>203</v>
      </c>
      <c r="I9" s="428" t="s">
        <v>203</v>
      </c>
      <c r="J9" s="428" t="s">
        <v>203</v>
      </c>
      <c r="K9" s="428" t="s">
        <v>203</v>
      </c>
      <c r="L9" s="429" t="s">
        <v>203</v>
      </c>
      <c r="M9" s="430" t="s">
        <v>203</v>
      </c>
    </row>
    <row r="10" spans="1:14" ht="35.25" customHeight="1" x14ac:dyDescent="0.2">
      <c r="A10" s="416">
        <v>2</v>
      </c>
      <c r="B10" s="509" t="s">
        <v>95</v>
      </c>
      <c r="C10" s="431"/>
      <c r="D10" s="422"/>
      <c r="E10" s="428" t="s">
        <v>203</v>
      </c>
      <c r="F10" s="428" t="s">
        <v>203</v>
      </c>
      <c r="G10" s="428" t="s">
        <v>203</v>
      </c>
      <c r="H10" s="428" t="s">
        <v>203</v>
      </c>
      <c r="I10" s="428" t="s">
        <v>203</v>
      </c>
      <c r="J10" s="428" t="s">
        <v>203</v>
      </c>
      <c r="K10" s="428" t="s">
        <v>203</v>
      </c>
      <c r="L10" s="429" t="s">
        <v>203</v>
      </c>
      <c r="M10" s="424">
        <f>ROUND(SUM(C10:L10),1)</f>
        <v>0</v>
      </c>
    </row>
    <row r="11" spans="1:14" s="439" customFormat="1" ht="34.5" customHeight="1" thickBot="1" x14ac:dyDescent="0.25">
      <c r="A11" s="432"/>
      <c r="B11" s="433" t="s">
        <v>74</v>
      </c>
      <c r="C11" s="434" t="s">
        <v>203</v>
      </c>
      <c r="D11" s="435" t="s">
        <v>203</v>
      </c>
      <c r="E11" s="436" t="s">
        <v>203</v>
      </c>
      <c r="F11" s="436" t="s">
        <v>203</v>
      </c>
      <c r="G11" s="436" t="s">
        <v>203</v>
      </c>
      <c r="H11" s="436" t="s">
        <v>203</v>
      </c>
      <c r="I11" s="436" t="s">
        <v>203</v>
      </c>
      <c r="J11" s="436" t="s">
        <v>203</v>
      </c>
      <c r="K11" s="436" t="s">
        <v>203</v>
      </c>
      <c r="L11" s="437" t="s">
        <v>203</v>
      </c>
      <c r="M11" s="438">
        <f>ROUND(SUM(M7:M10),1)</f>
        <v>29286.6</v>
      </c>
    </row>
    <row r="12" spans="1:14" s="439" customFormat="1" ht="34.5" customHeight="1" x14ac:dyDescent="0.2">
      <c r="A12" s="440"/>
      <c r="B12" s="441"/>
      <c r="C12" s="413"/>
      <c r="D12" s="442">
        <v>2316798</v>
      </c>
      <c r="E12" s="443">
        <f>+D12*2</f>
        <v>4633596</v>
      </c>
      <c r="F12" s="443"/>
      <c r="G12" s="443"/>
      <c r="H12" s="444"/>
      <c r="I12" s="444"/>
      <c r="J12" s="445"/>
      <c r="K12" s="444"/>
      <c r="L12" s="443">
        <v>1158.4000000000001</v>
      </c>
      <c r="M12" s="446"/>
      <c r="N12" s="441"/>
    </row>
    <row r="13" spans="1:14" s="447" customFormat="1" ht="21" customHeight="1" x14ac:dyDescent="0.2">
      <c r="B13" s="448"/>
      <c r="C13" s="448"/>
      <c r="D13" s="449"/>
      <c r="E13" s="450"/>
      <c r="F13" s="450"/>
      <c r="G13" s="451"/>
      <c r="H13" s="196"/>
      <c r="I13" s="196"/>
      <c r="J13" s="449"/>
      <c r="K13" s="575"/>
      <c r="L13" s="575"/>
      <c r="M13" s="452"/>
    </row>
    <row r="14" spans="1:14" s="440" customFormat="1" ht="69" customHeight="1" x14ac:dyDescent="0.2">
      <c r="B14" s="576" t="s">
        <v>218</v>
      </c>
      <c r="C14" s="579"/>
      <c r="D14" s="577"/>
      <c r="G14" s="449"/>
      <c r="H14" s="449"/>
      <c r="I14" s="576" t="s">
        <v>217</v>
      </c>
      <c r="J14" s="577"/>
      <c r="K14" s="449"/>
      <c r="L14" s="449"/>
      <c r="M14" s="449"/>
    </row>
    <row r="15" spans="1:14" s="440" customFormat="1" ht="48" customHeight="1" x14ac:dyDescent="0.2">
      <c r="B15" s="453" t="s">
        <v>198</v>
      </c>
      <c r="C15" s="454" t="s">
        <v>245</v>
      </c>
      <c r="D15" s="454" t="s">
        <v>246</v>
      </c>
      <c r="G15" s="455"/>
      <c r="H15" s="456"/>
      <c r="I15" s="453" t="s">
        <v>198</v>
      </c>
      <c r="J15" s="454" t="s">
        <v>216</v>
      </c>
      <c r="K15" s="455"/>
      <c r="L15" s="455"/>
      <c r="M15" s="456"/>
    </row>
    <row r="16" spans="1:14" s="457" customFormat="1" ht="39.75" customHeight="1" x14ac:dyDescent="0.2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 x14ac:dyDescent="0.2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 x14ac:dyDescent="0.2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 x14ac:dyDescent="0.2">
      <c r="A19" s="470"/>
      <c r="B19" s="471" t="s">
        <v>2</v>
      </c>
      <c r="C19" s="471"/>
      <c r="E19" s="473"/>
      <c r="F19" s="474"/>
      <c r="G19" s="474"/>
      <c r="H19" s="578" t="str">
        <f>+'Ekamut-caxs'!C72</f>
        <v>Ե. Տերյան</v>
      </c>
      <c r="I19" s="578"/>
      <c r="J19" s="578"/>
      <c r="K19" s="475"/>
      <c r="L19" s="470"/>
      <c r="M19" s="470"/>
    </row>
    <row r="20" spans="1:13" s="476" customFormat="1" ht="17.25" customHeight="1" x14ac:dyDescent="0.2">
      <c r="B20" s="477"/>
      <c r="C20" s="477"/>
      <c r="E20" s="478" t="s">
        <v>97</v>
      </c>
      <c r="F20" s="479"/>
      <c r="G20" s="480"/>
      <c r="H20" s="574" t="s">
        <v>98</v>
      </c>
      <c r="I20" s="574"/>
      <c r="J20" s="574"/>
      <c r="K20" s="479"/>
    </row>
    <row r="21" spans="1:13" s="472" customFormat="1" ht="24.75" customHeight="1" x14ac:dyDescent="0.2">
      <c r="B21" s="481" t="s">
        <v>6</v>
      </c>
      <c r="C21" s="481"/>
      <c r="E21" s="482"/>
      <c r="F21" s="483"/>
      <c r="G21" s="483"/>
      <c r="H21" s="573" t="str">
        <f>+'Ekamut-caxs'!C74</f>
        <v>Ա. Ամիրյան</v>
      </c>
      <c r="I21" s="573"/>
      <c r="J21" s="573"/>
      <c r="K21" s="484"/>
    </row>
    <row r="22" spans="1:13" s="476" customFormat="1" ht="18.75" customHeight="1" x14ac:dyDescent="0.2">
      <c r="E22" s="478" t="s">
        <v>97</v>
      </c>
      <c r="F22" s="479"/>
      <c r="G22" s="480"/>
      <c r="H22" s="574" t="s">
        <v>98</v>
      </c>
      <c r="I22" s="574"/>
      <c r="J22" s="574"/>
      <c r="K22" s="479"/>
    </row>
    <row r="23" spans="1:13" s="485" customFormat="1" ht="16.5" x14ac:dyDescent="0.2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14" sqref="D13:D14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6" t="s">
        <v>72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4" customFormat="1" ht="21.75" customHeight="1" x14ac:dyDescent="0.2">
      <c r="A2" s="597" t="str">
        <f>+'Ekamut-caxs'!A8:D8</f>
        <v xml:space="preserve">«Երևանի հ․149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4" customFormat="1" ht="21" customHeight="1" x14ac:dyDescent="0.2">
      <c r="A3" s="597" t="s">
        <v>99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 x14ac:dyDescent="0.25"/>
    <row r="5" spans="1:13" s="172" customFormat="1" ht="24.75" customHeight="1" x14ac:dyDescent="0.2">
      <c r="A5" s="599" t="s">
        <v>120</v>
      </c>
      <c r="B5" s="601" t="s">
        <v>100</v>
      </c>
      <c r="C5" s="593" t="s">
        <v>101</v>
      </c>
      <c r="D5" s="594"/>
      <c r="E5" s="594"/>
      <c r="F5" s="595"/>
      <c r="G5" s="603" t="s">
        <v>102</v>
      </c>
      <c r="H5" s="603"/>
      <c r="I5" s="603"/>
      <c r="J5" s="603"/>
      <c r="K5" s="593" t="s">
        <v>149</v>
      </c>
      <c r="L5" s="594"/>
      <c r="M5" s="595"/>
    </row>
    <row r="6" spans="1:13" s="176" customFormat="1" ht="51" customHeight="1" x14ac:dyDescent="0.2">
      <c r="A6" s="600"/>
      <c r="B6" s="602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526">
        <v>1529</v>
      </c>
      <c r="F7" s="527">
        <f>+E7*139</f>
        <v>212531</v>
      </c>
      <c r="G7" s="323" t="s">
        <v>236</v>
      </c>
      <c r="H7" s="309" t="s">
        <v>236</v>
      </c>
      <c r="I7" s="526">
        <v>1380</v>
      </c>
      <c r="J7" s="528">
        <v>64812.4</v>
      </c>
      <c r="K7" s="372" t="s">
        <v>236</v>
      </c>
      <c r="L7" s="528">
        <f>12.18+10.82</f>
        <v>23</v>
      </c>
      <c r="M7" s="313">
        <v>4361.49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526">
        <v>780</v>
      </c>
      <c r="F8" s="527">
        <f t="shared" ref="F8:F9" si="0">+E8*139</f>
        <v>108420</v>
      </c>
      <c r="G8" s="323" t="s">
        <v>236</v>
      </c>
      <c r="H8" s="309" t="s">
        <v>236</v>
      </c>
      <c r="I8" s="526">
        <v>1400</v>
      </c>
      <c r="J8" s="528">
        <v>73572</v>
      </c>
      <c r="K8" s="372" t="s">
        <v>236</v>
      </c>
      <c r="L8" s="528">
        <v>30</v>
      </c>
      <c r="M8" s="313">
        <f t="shared" ref="M8:M18" si="1">+L8*200.47</f>
        <v>6014.1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526">
        <v>879</v>
      </c>
      <c r="F9" s="527">
        <f t="shared" si="0"/>
        <v>122181</v>
      </c>
      <c r="G9" s="323" t="s">
        <v>236</v>
      </c>
      <c r="H9" s="309" t="s">
        <v>236</v>
      </c>
      <c r="I9" s="526">
        <v>1640</v>
      </c>
      <c r="J9" s="528">
        <v>86207.2</v>
      </c>
      <c r="K9" s="372" t="s">
        <v>236</v>
      </c>
      <c r="L9" s="528">
        <v>31</v>
      </c>
      <c r="M9" s="313">
        <f t="shared" si="1"/>
        <v>6214.57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526">
        <v>165</v>
      </c>
      <c r="F10" s="527">
        <f>+E10*143.7</f>
        <v>23710.499999999996</v>
      </c>
      <c r="G10" s="323" t="s">
        <v>236</v>
      </c>
      <c r="H10" s="314" t="s">
        <v>236</v>
      </c>
      <c r="I10" s="526">
        <v>1460</v>
      </c>
      <c r="J10" s="528">
        <v>76680.800000000003</v>
      </c>
      <c r="K10" s="372" t="s">
        <v>236</v>
      </c>
      <c r="L10" s="528">
        <v>33</v>
      </c>
      <c r="M10" s="313">
        <f t="shared" si="1"/>
        <v>6615.51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526"/>
      <c r="F11" s="527">
        <f t="shared" ref="F11:F18" si="2">+E11*143.7</f>
        <v>0</v>
      </c>
      <c r="G11" s="323" t="s">
        <v>236</v>
      </c>
      <c r="H11" s="314" t="s">
        <v>236</v>
      </c>
      <c r="I11" s="526">
        <v>1420</v>
      </c>
      <c r="J11" s="528">
        <v>74741.600000000006</v>
      </c>
      <c r="K11" s="372" t="s">
        <v>236</v>
      </c>
      <c r="L11" s="528">
        <v>31</v>
      </c>
      <c r="M11" s="313">
        <f t="shared" si="1"/>
        <v>6214.57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526"/>
      <c r="F12" s="527">
        <f t="shared" si="2"/>
        <v>0</v>
      </c>
      <c r="G12" s="323" t="s">
        <v>236</v>
      </c>
      <c r="H12" s="314" t="s">
        <v>236</v>
      </c>
      <c r="I12" s="526">
        <v>1730</v>
      </c>
      <c r="J12" s="528">
        <v>91120.4</v>
      </c>
      <c r="K12" s="372" t="s">
        <v>236</v>
      </c>
      <c r="L12" s="528">
        <v>40</v>
      </c>
      <c r="M12" s="313">
        <f t="shared" si="1"/>
        <v>8018.8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526"/>
      <c r="F13" s="527">
        <f t="shared" si="2"/>
        <v>0</v>
      </c>
      <c r="G13" s="323" t="s">
        <v>236</v>
      </c>
      <c r="H13" s="314" t="s">
        <v>236</v>
      </c>
      <c r="I13" s="526">
        <v>1510</v>
      </c>
      <c r="J13" s="528">
        <v>79254.8</v>
      </c>
      <c r="K13" s="372" t="s">
        <v>236</v>
      </c>
      <c r="L13" s="528">
        <v>45</v>
      </c>
      <c r="M13" s="313">
        <f t="shared" si="1"/>
        <v>9021.15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526"/>
      <c r="F14" s="527">
        <f t="shared" si="2"/>
        <v>0</v>
      </c>
      <c r="G14" s="323" t="s">
        <v>236</v>
      </c>
      <c r="H14" s="314" t="s">
        <v>236</v>
      </c>
      <c r="I14" s="526">
        <v>1660</v>
      </c>
      <c r="J14" s="528">
        <v>87476.800000000003</v>
      </c>
      <c r="K14" s="372" t="s">
        <v>236</v>
      </c>
      <c r="L14" s="528">
        <v>31</v>
      </c>
      <c r="M14" s="313">
        <f t="shared" si="1"/>
        <v>6214.57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526"/>
      <c r="F15" s="527">
        <f t="shared" si="2"/>
        <v>0</v>
      </c>
      <c r="G15" s="323" t="s">
        <v>236</v>
      </c>
      <c r="H15" s="314" t="s">
        <v>236</v>
      </c>
      <c r="I15" s="526">
        <v>1710</v>
      </c>
      <c r="J15" s="528">
        <v>90050.8</v>
      </c>
      <c r="K15" s="372" t="s">
        <v>236</v>
      </c>
      <c r="L15" s="528">
        <v>34</v>
      </c>
      <c r="M15" s="313">
        <f t="shared" si="1"/>
        <v>6815.98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526">
        <v>25</v>
      </c>
      <c r="F16" s="527">
        <f t="shared" si="2"/>
        <v>3592.4999999999995</v>
      </c>
      <c r="G16" s="322" t="s">
        <v>236</v>
      </c>
      <c r="H16" s="314" t="s">
        <v>236</v>
      </c>
      <c r="I16" s="526">
        <v>1890</v>
      </c>
      <c r="J16" s="528">
        <v>99777</v>
      </c>
      <c r="K16" s="372" t="s">
        <v>236</v>
      </c>
      <c r="L16" s="528">
        <v>49</v>
      </c>
      <c r="M16" s="313">
        <f t="shared" si="1"/>
        <v>9823.0300000000007</v>
      </c>
    </row>
    <row r="17" spans="1:13" ht="19.5" customHeight="1" x14ac:dyDescent="0.2">
      <c r="A17" s="166">
        <v>11</v>
      </c>
      <c r="B17" s="232" t="s">
        <v>113</v>
      </c>
      <c r="C17" s="529">
        <v>535</v>
      </c>
      <c r="D17" s="531">
        <f t="shared" ref="D17:D18" si="3">+C17*139</f>
        <v>74365</v>
      </c>
      <c r="E17" s="535">
        <v>1155</v>
      </c>
      <c r="F17" s="527">
        <f t="shared" si="2"/>
        <v>165973.5</v>
      </c>
      <c r="G17" s="529">
        <v>1540</v>
      </c>
      <c r="H17" s="530">
        <v>72489</v>
      </c>
      <c r="I17" s="535">
        <v>1890</v>
      </c>
      <c r="J17" s="312">
        <f>+I17*53.48</f>
        <v>101077.2</v>
      </c>
      <c r="K17" s="532">
        <v>34</v>
      </c>
      <c r="L17" s="535">
        <v>49</v>
      </c>
      <c r="M17" s="313">
        <f t="shared" si="1"/>
        <v>9823.0300000000007</v>
      </c>
    </row>
    <row r="18" spans="1:13" ht="19.5" customHeight="1" x14ac:dyDescent="0.2">
      <c r="A18" s="166">
        <v>12</v>
      </c>
      <c r="B18" s="232" t="s">
        <v>114</v>
      </c>
      <c r="C18" s="528">
        <v>820</v>
      </c>
      <c r="D18" s="527">
        <f t="shared" si="3"/>
        <v>113980</v>
      </c>
      <c r="E18" s="532">
        <f>+MAX(C18,E8)</f>
        <v>820</v>
      </c>
      <c r="F18" s="527">
        <f t="shared" si="2"/>
        <v>117833.99999999999</v>
      </c>
      <c r="G18" s="528">
        <v>1620</v>
      </c>
      <c r="H18" s="528">
        <v>75628</v>
      </c>
      <c r="I18" s="535">
        <v>1890</v>
      </c>
      <c r="J18" s="312">
        <f>+I18*53.48</f>
        <v>101077.2</v>
      </c>
      <c r="K18" s="532">
        <v>28</v>
      </c>
      <c r="L18" s="535">
        <v>49</v>
      </c>
      <c r="M18" s="313">
        <f t="shared" si="1"/>
        <v>9823.0300000000007</v>
      </c>
    </row>
    <row r="19" spans="1:13" ht="32.25" customHeight="1" thickBot="1" x14ac:dyDescent="0.25">
      <c r="A19" s="233"/>
      <c r="B19" s="239" t="s">
        <v>96</v>
      </c>
      <c r="C19" s="320">
        <f t="shared" ref="C19:K19" si="4">SUM(C7:C18)</f>
        <v>1355</v>
      </c>
      <c r="D19" s="315">
        <f t="shared" si="4"/>
        <v>188345</v>
      </c>
      <c r="E19" s="321">
        <f t="shared" si="4"/>
        <v>5353</v>
      </c>
      <c r="F19" s="316">
        <f>SUM(F7:F18)</f>
        <v>754242.5</v>
      </c>
      <c r="G19" s="324">
        <f>SUM(G7:G18)</f>
        <v>3160</v>
      </c>
      <c r="H19" s="315">
        <f>SUM(H7:H18)</f>
        <v>148117</v>
      </c>
      <c r="I19" s="321">
        <f>SUM(I7:I18)</f>
        <v>19580</v>
      </c>
      <c r="J19" s="317">
        <f>SUM(J7:J18)</f>
        <v>1025848.2000000001</v>
      </c>
      <c r="K19" s="320">
        <f t="shared" si="4"/>
        <v>62</v>
      </c>
      <c r="L19" s="321">
        <f>SUM(L7:L18)</f>
        <v>445</v>
      </c>
      <c r="M19" s="316">
        <f>SUM(M7:M18)</f>
        <v>88959.83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754.2</v>
      </c>
      <c r="G20" s="293"/>
      <c r="H20" s="211"/>
      <c r="I20" s="293"/>
      <c r="J20" s="211">
        <f>ROUND(J19/1000,1)</f>
        <v>1025.8</v>
      </c>
      <c r="K20" s="293"/>
      <c r="L20" s="293"/>
      <c r="M20" s="211">
        <f>ROUND(M19/1000,1)</f>
        <v>89</v>
      </c>
    </row>
    <row r="21" spans="1:13" ht="18.75" customHeight="1" thickBot="1" x14ac:dyDescent="0.25">
      <c r="A21" s="228"/>
      <c r="B21" s="598" t="s">
        <v>207</v>
      </c>
      <c r="C21" s="598"/>
      <c r="D21" s="598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7"/>
      <c r="D23" s="397"/>
      <c r="E23" s="397"/>
      <c r="F23" s="311"/>
      <c r="G23" s="398"/>
      <c r="H23" s="397"/>
      <c r="I23" s="397"/>
      <c r="J23" s="313"/>
      <c r="K23" s="398"/>
      <c r="L23" s="397"/>
      <c r="M23" s="313"/>
    </row>
    <row r="24" spans="1:13" ht="23.25" customHeight="1" x14ac:dyDescent="0.2">
      <c r="A24" s="214">
        <v>2</v>
      </c>
      <c r="B24" s="207"/>
      <c r="C24" s="397"/>
      <c r="D24" s="397"/>
      <c r="E24" s="397"/>
      <c r="F24" s="311"/>
      <c r="G24" s="398"/>
      <c r="H24" s="397"/>
      <c r="I24" s="397"/>
      <c r="J24" s="313"/>
      <c r="K24" s="398"/>
      <c r="L24" s="397"/>
      <c r="M24" s="313"/>
    </row>
    <row r="25" spans="1:13" s="176" customFormat="1" ht="23.25" customHeight="1" x14ac:dyDescent="0.2">
      <c r="A25" s="166">
        <v>3</v>
      </c>
      <c r="B25" s="208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4" customFormat="1" ht="24" customHeight="1" x14ac:dyDescent="0.2">
      <c r="A26" s="215"/>
      <c r="B26" s="209" t="s">
        <v>74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754.2</v>
      </c>
      <c r="G27" s="396"/>
      <c r="H27" s="315"/>
      <c r="I27" s="315"/>
      <c r="J27" s="316">
        <f>J20-J26</f>
        <v>1025.8</v>
      </c>
      <c r="K27" s="396"/>
      <c r="L27" s="315"/>
      <c r="M27" s="316">
        <f>M20-M26</f>
        <v>89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5"/>
      <c r="H30" s="605"/>
      <c r="I30" s="306"/>
      <c r="J30" s="607" t="str">
        <f>+'Ekamut-caxs'!C72</f>
        <v>Ե. Տերյան</v>
      </c>
      <c r="K30" s="607"/>
      <c r="M30" s="168"/>
    </row>
    <row r="31" spans="1:13" s="164" customFormat="1" x14ac:dyDescent="0.2">
      <c r="C31" s="171"/>
      <c r="D31" s="171"/>
      <c r="E31" s="170"/>
      <c r="F31" s="170"/>
      <c r="G31" s="606" t="s">
        <v>97</v>
      </c>
      <c r="H31" s="606"/>
      <c r="I31" s="307"/>
      <c r="J31" s="606" t="s">
        <v>115</v>
      </c>
      <c r="K31" s="606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7"/>
      <c r="H32" s="607"/>
      <c r="I32" s="181"/>
      <c r="J32" s="607" t="str">
        <f>+'Ekamut-caxs'!C74</f>
        <v>Ա. Ամիրյան</v>
      </c>
      <c r="K32" s="607"/>
    </row>
    <row r="33" spans="3:13" s="164" customFormat="1" x14ac:dyDescent="0.2">
      <c r="C33" s="167"/>
      <c r="D33" s="167"/>
      <c r="G33" s="606" t="s">
        <v>97</v>
      </c>
      <c r="H33" s="606"/>
      <c r="I33" s="307"/>
      <c r="J33" s="606" t="s">
        <v>115</v>
      </c>
      <c r="K33" s="606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7" t="s">
        <v>118</v>
      </c>
      <c r="J35" s="488" t="s">
        <v>261</v>
      </c>
      <c r="K35" s="488"/>
      <c r="L35" s="488" t="s">
        <v>262</v>
      </c>
      <c r="M35" s="488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604" t="s">
        <v>264</v>
      </c>
      <c r="J36" s="604"/>
      <c r="K36" s="488"/>
      <c r="L36" s="604" t="s">
        <v>265</v>
      </c>
      <c r="M36" s="604"/>
    </row>
    <row r="37" spans="3:13" x14ac:dyDescent="0.2">
      <c r="I37" s="604"/>
      <c r="J37" s="604"/>
      <c r="K37" s="488"/>
      <c r="L37" s="604"/>
      <c r="M37" s="60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B1" workbookViewId="0">
      <selection activeCell="D14" sqref="D13:D14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9" width="9.140625" style="1"/>
    <col min="10" max="10" width="11.5703125" style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0" t="s">
        <v>72</v>
      </c>
      <c r="B1" s="610"/>
      <c r="C1" s="610"/>
      <c r="D1" s="610"/>
      <c r="E1" s="610"/>
    </row>
    <row r="2" spans="1:14" ht="23.25" customHeight="1" x14ac:dyDescent="0.2">
      <c r="A2" s="611" t="str">
        <f>+'Ekamut-caxs'!A8:D8</f>
        <v xml:space="preserve">«Երևանի հ․149 մսուր-մանկապարտեզ» ՀՈԱԿ-ի </v>
      </c>
      <c r="B2" s="611"/>
      <c r="C2" s="611"/>
      <c r="D2" s="611"/>
      <c r="E2" s="611"/>
    </row>
    <row r="3" spans="1:14" ht="28.5" customHeight="1" x14ac:dyDescent="0.2">
      <c r="A3" s="611" t="s">
        <v>266</v>
      </c>
      <c r="B3" s="611"/>
      <c r="C3" s="611"/>
      <c r="D3" s="611"/>
      <c r="E3" s="611"/>
    </row>
    <row r="5" spans="1:14" x14ac:dyDescent="0.2">
      <c r="E5" s="375" t="s">
        <v>152</v>
      </c>
    </row>
    <row r="6" spans="1:14" ht="54" customHeight="1" x14ac:dyDescent="0.2">
      <c r="A6" s="376" t="s">
        <v>3</v>
      </c>
      <c r="B6" s="376" t="s">
        <v>100</v>
      </c>
      <c r="C6" s="376" t="s">
        <v>219</v>
      </c>
      <c r="D6" s="376" t="s">
        <v>223</v>
      </c>
      <c r="E6" s="376" t="s">
        <v>224</v>
      </c>
    </row>
    <row r="7" spans="1:14" x14ac:dyDescent="0.2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4" ht="24.75" customHeight="1" x14ac:dyDescent="0.2">
      <c r="A8" s="377">
        <v>1</v>
      </c>
      <c r="B8" s="378" t="s">
        <v>233</v>
      </c>
      <c r="C8" s="352">
        <v>32125.1</v>
      </c>
      <c r="D8" s="352"/>
      <c r="E8" s="352">
        <v>6729.1</v>
      </c>
    </row>
    <row r="9" spans="1:14" s="386" customFormat="1" ht="25.5" customHeight="1" x14ac:dyDescent="0.2">
      <c r="A9" s="382">
        <v>2</v>
      </c>
      <c r="B9" s="383" t="s">
        <v>225</v>
      </c>
      <c r="C9" s="384">
        <v>3258</v>
      </c>
      <c r="D9" s="384"/>
      <c r="E9" s="384">
        <v>1013.7</v>
      </c>
      <c r="F9" s="385" t="s">
        <v>274</v>
      </c>
      <c r="L9" s="386">
        <v>84</v>
      </c>
      <c r="M9" s="386">
        <v>86</v>
      </c>
      <c r="N9" s="386">
        <f>+M9*28+850</f>
        <v>3258</v>
      </c>
    </row>
    <row r="10" spans="1:14" s="386" customFormat="1" ht="25.5" customHeight="1" x14ac:dyDescent="0.2">
      <c r="A10" s="382">
        <v>3</v>
      </c>
      <c r="B10" s="383" t="s">
        <v>220</v>
      </c>
      <c r="C10" s="384">
        <v>3370</v>
      </c>
      <c r="D10" s="384"/>
      <c r="E10" s="384">
        <v>1013.7</v>
      </c>
      <c r="F10" s="385" t="s">
        <v>274</v>
      </c>
      <c r="M10" s="386">
        <v>90</v>
      </c>
      <c r="N10" s="386">
        <f>+M10*28+850</f>
        <v>3370</v>
      </c>
    </row>
    <row r="11" spans="1:14" s="205" customFormat="1" ht="31.5" customHeight="1" x14ac:dyDescent="0.2">
      <c r="A11" s="379"/>
      <c r="B11" s="380" t="s">
        <v>221</v>
      </c>
      <c r="C11" s="381">
        <f>ROUND(SUM(C8:C10),1)</f>
        <v>38753.1</v>
      </c>
      <c r="D11" s="381">
        <f t="shared" ref="D11:E11" si="0">ROUND(SUM(D8:D10),1)</f>
        <v>0</v>
      </c>
      <c r="E11" s="381">
        <f t="shared" si="0"/>
        <v>8756.5</v>
      </c>
      <c r="I11" s="205">
        <v>95</v>
      </c>
      <c r="J11" s="205">
        <f>+I11*485*22</f>
        <v>1013650</v>
      </c>
    </row>
    <row r="13" spans="1:14" ht="51" customHeight="1" x14ac:dyDescent="0.2">
      <c r="B13" s="612" t="s">
        <v>226</v>
      </c>
      <c r="C13" s="612"/>
      <c r="D13" s="612"/>
      <c r="E13" s="612"/>
    </row>
    <row r="18" spans="2:5" ht="20.25" customHeight="1" x14ac:dyDescent="0.2">
      <c r="B18" s="163" t="s">
        <v>2</v>
      </c>
      <c r="C18" s="163"/>
      <c r="D18" s="613" t="str">
        <f>+'Ekamut-caxs'!C72</f>
        <v>Ե. Տերյան</v>
      </c>
      <c r="E18" s="613"/>
    </row>
    <row r="19" spans="2:5" ht="18.75" customHeight="1" x14ac:dyDescent="0.2">
      <c r="B19" s="163" t="s">
        <v>4</v>
      </c>
      <c r="D19" s="608" t="s">
        <v>5</v>
      </c>
      <c r="E19" s="608"/>
    </row>
    <row r="20" spans="2:5" ht="18.75" customHeight="1" x14ac:dyDescent="0.2">
      <c r="B20" s="163"/>
      <c r="D20" s="411"/>
      <c r="E20" s="411"/>
    </row>
    <row r="21" spans="2:5" ht="18.75" customHeight="1" x14ac:dyDescent="0.2">
      <c r="B21" s="163" t="s">
        <v>6</v>
      </c>
      <c r="D21" s="609" t="str">
        <f>+'Ekamut-caxs'!C74</f>
        <v>Ա. Ամիրյան</v>
      </c>
      <c r="E21" s="609"/>
    </row>
    <row r="22" spans="2:5" ht="23.25" customHeight="1" x14ac:dyDescent="0.2">
      <c r="D22" s="608" t="s">
        <v>5</v>
      </c>
      <c r="E22" s="608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8" workbookViewId="0">
      <selection activeCell="D14" sqref="D13:D14"/>
    </sheetView>
  </sheetViews>
  <sheetFormatPr defaultRowHeight="13.5" x14ac:dyDescent="0.2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15" t="s">
        <v>72</v>
      </c>
      <c r="B1" s="615"/>
      <c r="C1" s="615"/>
      <c r="D1" s="615"/>
    </row>
    <row r="2" spans="1:4" ht="17.25" x14ac:dyDescent="0.2">
      <c r="A2" s="616" t="str">
        <f>+'Ekamut-caxs'!A8:D8</f>
        <v xml:space="preserve">«Երևանի հ․149 մսուր-մանկապարտեզ» ՀՈԱԿ-ի </v>
      </c>
      <c r="B2" s="616"/>
      <c r="C2" s="616"/>
      <c r="D2" s="616"/>
    </row>
    <row r="3" spans="1:4" ht="17.25" x14ac:dyDescent="0.2">
      <c r="A3" s="616" t="s">
        <v>267</v>
      </c>
      <c r="B3" s="616"/>
      <c r="C3" s="616"/>
      <c r="D3" s="616"/>
    </row>
    <row r="6" spans="1:4" ht="59.25" customHeight="1" x14ac:dyDescent="0.2">
      <c r="A6" s="512" t="s">
        <v>3</v>
      </c>
      <c r="B6" s="512" t="s">
        <v>130</v>
      </c>
      <c r="C6" s="512" t="s">
        <v>131</v>
      </c>
      <c r="D6" s="512" t="s">
        <v>271</v>
      </c>
    </row>
    <row r="7" spans="1:4" s="515" customFormat="1" ht="36.75" customHeight="1" x14ac:dyDescent="0.2">
      <c r="A7" s="513">
        <v>1</v>
      </c>
      <c r="B7" s="514" t="s">
        <v>132</v>
      </c>
      <c r="C7" s="513">
        <f>SUM(C8:C10)</f>
        <v>1</v>
      </c>
      <c r="D7" s="513">
        <f>SUM(D8:D10)</f>
        <v>20</v>
      </c>
    </row>
    <row r="8" spans="1:4" ht="25.5" customHeight="1" x14ac:dyDescent="0.2">
      <c r="A8" s="516">
        <v>1.1000000000000001</v>
      </c>
      <c r="B8" s="517" t="s">
        <v>133</v>
      </c>
      <c r="C8" s="516">
        <v>1</v>
      </c>
      <c r="D8" s="516">
        <v>20</v>
      </c>
    </row>
    <row r="9" spans="1:4" ht="25.5" customHeight="1" x14ac:dyDescent="0.2">
      <c r="A9" s="516">
        <v>1.2</v>
      </c>
      <c r="B9" s="517" t="s">
        <v>134</v>
      </c>
      <c r="C9" s="516"/>
      <c r="D9" s="516"/>
    </row>
    <row r="10" spans="1:4" ht="25.5" customHeight="1" x14ac:dyDescent="0.2">
      <c r="A10" s="516">
        <v>1.3</v>
      </c>
      <c r="B10" s="517" t="s">
        <v>135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136</v>
      </c>
      <c r="C11" s="513">
        <f>SUM(C12:C14)</f>
        <v>1</v>
      </c>
      <c r="D11" s="513">
        <f>SUM(D12:D14)</f>
        <v>30</v>
      </c>
    </row>
    <row r="12" spans="1:4" ht="21.75" customHeight="1" x14ac:dyDescent="0.2">
      <c r="A12" s="516">
        <v>2.1</v>
      </c>
      <c r="B12" s="517" t="s">
        <v>137</v>
      </c>
      <c r="C12" s="516">
        <v>1</v>
      </c>
      <c r="D12" s="516">
        <v>30</v>
      </c>
    </row>
    <row r="13" spans="1:4" ht="21.75" customHeight="1" x14ac:dyDescent="0.2">
      <c r="A13" s="516">
        <v>2.2000000000000002</v>
      </c>
      <c r="B13" s="517" t="s">
        <v>138</v>
      </c>
      <c r="C13" s="516"/>
      <c r="D13" s="516"/>
    </row>
    <row r="14" spans="1:4" ht="21.75" customHeight="1" x14ac:dyDescent="0.2">
      <c r="A14" s="516">
        <v>2.2999999999999998</v>
      </c>
      <c r="B14" s="517" t="s">
        <v>139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140</v>
      </c>
      <c r="C15" s="513">
        <f>SUM(C16:C18)</f>
        <v>1</v>
      </c>
      <c r="D15" s="513">
        <f>SUM(D16:D18)</f>
        <v>30</v>
      </c>
    </row>
    <row r="16" spans="1:4" ht="23.25" customHeight="1" x14ac:dyDescent="0.2">
      <c r="A16" s="516">
        <v>3.1</v>
      </c>
      <c r="B16" s="519" t="s">
        <v>141</v>
      </c>
      <c r="C16" s="516">
        <v>1</v>
      </c>
      <c r="D16" s="516">
        <v>30</v>
      </c>
    </row>
    <row r="17" spans="1:4" ht="23.25" customHeight="1" x14ac:dyDescent="0.2">
      <c r="A17" s="516">
        <v>3.2</v>
      </c>
      <c r="B17" s="519" t="s">
        <v>142</v>
      </c>
      <c r="C17" s="516"/>
      <c r="D17" s="516"/>
    </row>
    <row r="18" spans="1:4" ht="23.25" customHeight="1" x14ac:dyDescent="0.2">
      <c r="A18" s="516">
        <v>3.3</v>
      </c>
      <c r="B18" s="519" t="s">
        <v>143</v>
      </c>
      <c r="C18" s="516"/>
      <c r="D18" s="516"/>
    </row>
    <row r="19" spans="1:4" s="515" customFormat="1" ht="35.25" customHeight="1" x14ac:dyDescent="0.2">
      <c r="A19" s="513">
        <v>4</v>
      </c>
      <c r="B19" s="514" t="s">
        <v>144</v>
      </c>
      <c r="C19" s="513">
        <f>SUM(C20:C22)</f>
        <v>1</v>
      </c>
      <c r="D19" s="513">
        <f>SUM(D20:D22)</f>
        <v>30</v>
      </c>
    </row>
    <row r="20" spans="1:4" ht="23.25" customHeight="1" x14ac:dyDescent="0.2">
      <c r="A20" s="516">
        <v>4.0999999999999996</v>
      </c>
      <c r="B20" s="519" t="s">
        <v>145</v>
      </c>
      <c r="C20" s="516">
        <v>1</v>
      </c>
      <c r="D20" s="516">
        <v>30</v>
      </c>
    </row>
    <row r="21" spans="1:4" ht="23.25" customHeight="1" x14ac:dyDescent="0.2">
      <c r="A21" s="516">
        <v>4.2</v>
      </c>
      <c r="B21" s="519" t="s">
        <v>146</v>
      </c>
      <c r="C21" s="516"/>
      <c r="D21" s="516"/>
    </row>
    <row r="22" spans="1:4" ht="23.25" customHeight="1" x14ac:dyDescent="0.2">
      <c r="A22" s="516">
        <v>4.3</v>
      </c>
      <c r="B22" s="519" t="s">
        <v>147</v>
      </c>
      <c r="C22" s="516"/>
      <c r="D22" s="516"/>
    </row>
    <row r="23" spans="1:4" s="515" customFormat="1" ht="31.5" customHeight="1" x14ac:dyDescent="0.2">
      <c r="A23" s="513"/>
      <c r="B23" s="514" t="s">
        <v>74</v>
      </c>
      <c r="C23" s="513">
        <f>C7+C11+C15+C19</f>
        <v>4</v>
      </c>
      <c r="D23" s="513">
        <f>D7+D11+D15+D19</f>
        <v>110</v>
      </c>
    </row>
    <row r="24" spans="1:4" s="515" customFormat="1" ht="25.5" customHeight="1" x14ac:dyDescent="0.2">
      <c r="A24" s="520"/>
      <c r="B24" s="521"/>
      <c r="C24" s="520"/>
      <c r="D24" s="520"/>
    </row>
    <row r="25" spans="1:4" s="515" customFormat="1" ht="45.75" customHeight="1" x14ac:dyDescent="0.2">
      <c r="A25" s="520"/>
      <c r="B25" s="525" t="s">
        <v>272</v>
      </c>
      <c r="C25" s="513">
        <v>110</v>
      </c>
      <c r="D25" s="520"/>
    </row>
    <row r="26" spans="1:4" ht="30.75" customHeight="1" x14ac:dyDescent="0.2"/>
    <row r="27" spans="1:4" ht="17.25" x14ac:dyDescent="0.2">
      <c r="B27" s="523" t="s">
        <v>2</v>
      </c>
      <c r="C27" s="617" t="str">
        <f>+'Ekamut-caxs'!C72</f>
        <v>Ե. Տերյան</v>
      </c>
      <c r="D27" s="617"/>
    </row>
    <row r="28" spans="1:4" ht="15.75" customHeight="1" x14ac:dyDescent="0.2">
      <c r="B28" s="524" t="s">
        <v>4</v>
      </c>
      <c r="C28" s="614" t="s">
        <v>5</v>
      </c>
      <c r="D28" s="614"/>
    </row>
    <row r="29" spans="1:4" ht="27" customHeight="1" x14ac:dyDescent="0.2">
      <c r="B29" s="515" t="s">
        <v>6</v>
      </c>
      <c r="C29" s="617" t="str">
        <f>+'Ekamut-caxs'!C74</f>
        <v>Ա. Ամիրյան</v>
      </c>
      <c r="D29" s="617"/>
    </row>
    <row r="30" spans="1:4" x14ac:dyDescent="0.2">
      <c r="C30" s="614" t="s">
        <v>5</v>
      </c>
      <c r="D30" s="614"/>
    </row>
    <row r="31" spans="1:4" x14ac:dyDescent="0.2">
      <c r="B31" s="522" t="s">
        <v>148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yJe6pHfPVjuuoSYj8V00Z4hBlcA3UZ0BgztvzYNM8H8=</DigestValue>
    </Reference>
    <Reference Type="http://www.w3.org/2000/09/xmldsig#Object" URI="#idOfficeObject">
      <DigestMethod Algorithm="http://www.w3.org/2001/04/xmlenc#sha256"/>
      <DigestValue>XlWR8Ub41DQQPjRILQsUIGqE+n2j+Aq7D0LJu73to+g=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uJs/EmggBxKvgkMNk/8JuK4Lxd/wpbmVFly5YL+AL4k=</DigestValue>
    </Reference>
    <Reference Type="http://www.w3.org/2000/09/xmldsig#Object" URI="#idValidSigLnImg">
      <DigestMethod Algorithm="http://www.w3.org/2001/04/xmlenc#sha256"/>
      <DigestValue>FstTP0RKBuOZA/IBUfImU6dTVw6sUxJ8RrG0GwJaF2Q=</DigestValue>
    </Reference>
    <Reference Type="http://www.w3.org/2000/09/xmldsig#Object" URI="#idInvalidSigLnImg">
      <DigestMethod Algorithm="http://www.w3.org/2001/04/xmlenc#sha256"/>
      <DigestValue>FKj+PFK9piJ0fM8RmjdQc+o4CiJDBT+QqsQSC4opJyY=</DigestValue>
    </Reference>
  </SignedInfo>
  <SignatureValue>OrF/YCfbE/KxKCoRHLdLIuVqG5wfpVoHo3o5hZwixpOkHJ5IT3U8wdtKWWJzar6KqokbaTCFv0/i
Gpy8a9LMuL/XXawZY553NlA1YzCEjLf5kvQzPrCb/7RRquRgvzZfbIMB8L1IB01gTayS6Fz0pmYj
2x9QQFlOiPMjCfJLZFXzRUlz3ZrLzPczuYuBLXhMDmw/w7/PPVaEHyrLWFFC42SDopSyi70lBFBD
novtOGF1aSjvvA2CIIxUKDBR5KkgE/vt4OTOUKjFxJxHmM+k2I7G5nmTIkfqwBY0zqaoNwWc7+/+
a46ftQzX7qeV+MgRNKc3L0tfsu5/LkQeaJVeJA==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tjVoFCvIazU3IhEg2BiIOxkX8E/A/B0462yJhtrVUIY=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cQQsUZQSzhwOqijkUX+Gw5D8Vono1NC95mKJh1gD8TQ=</DigestValue>
      </Reference>
      <Reference URI="/xl/drawings/vmlDrawing2.vml?ContentType=application/vnd.openxmlformats-officedocument.vmlDrawing">
        <DigestMethod Algorithm="http://www.w3.org/2001/04/xmlenc#sha256"/>
        <DigestValue>DuKskTpUVBZbmNwaK/xgQpe1xNytJGwbJNHhsWjul74=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jnKeJ3Xte2KdvbsdFhBjbPoTIKM1WcgyC+q0VN/CQBA=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WWGgGk+6YThZvYTDiR+Qgtd7DSHzTeEmIRh/MB3H0xM=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heuPjrCP7Vd9WSpAREDXwB+7JokGrxzh1BDfxOHDu2o=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0P9tA2hrROuupiplh3Ds4TVNZEJEBTuAmGTEHTg46p4=</DigestValue>
      </Reference>
      <Reference URI="/xl/media/image1.emf?ContentType=image/x-emf">
        <DigestMethod Algorithm="http://www.w3.org/2001/04/xmlenc#sha256"/>
        <DigestValue>BoGU08CAwdTG3vVa989UQcPm35JXeeXvoacUz4YqiwY=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DbG55DXSIFsSD+Pp1nc5QHeZ+zS9dAvptuLNcYVRqRU=</DigestValue>
      </Reference>
      <Reference URI="/xl/styles.xml?ContentType=application/vnd.openxmlformats-officedocument.spreadsheetml.styles+xml">
        <DigestMethod Algorithm="http://www.w3.org/2001/04/xmlenc#sha256"/>
        <DigestValue>tUSe35zAbBkLpfYrr72x2MJiM6E4bTCLXO1T6hBAWIc=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2ltEJHP9Kie3b4FxkeKervAR6sN0dy7O0A1d0iGq3Ek=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57SSW7fdcF4Q+5KKL1BmqTiXqfDt9VH2VsXGmUJAohk=</DigestValue>
      </Reference>
      <Reference URI="/xl/worksheets/sheet2.xml?ContentType=application/vnd.openxmlformats-officedocument.spreadsheetml.worksheet+xml">
        <DigestMethod Algorithm="http://www.w3.org/2001/04/xmlenc#sha256"/>
        <DigestValue>fWgxSehg43rlJ8DwX9j9UvFvWVoQpPiFXogLO8mGP6M=</DigestValue>
      </Reference>
      <Reference URI="/xl/worksheets/sheet3.xml?ContentType=application/vnd.openxmlformats-officedocument.spreadsheetml.worksheet+xml">
        <DigestMethod Algorithm="http://www.w3.org/2001/04/xmlenc#sha256"/>
        <DigestValue>77TUhLsc4r+HAqU6YkLH58GTbcKIgTkR4aLWpcDSrQk=</DigestValue>
      </Reference>
      <Reference URI="/xl/worksheets/sheet4.xml?ContentType=application/vnd.openxmlformats-officedocument.spreadsheetml.worksheet+xml">
        <DigestMethod Algorithm="http://www.w3.org/2001/04/xmlenc#sha256"/>
        <DigestValue>dS1HbvUNHuSU9Z//F84c6uAbU+EOvdlr+oSpMLxnjF8=</DigestValue>
      </Reference>
      <Reference URI="/xl/worksheets/sheet5.xml?ContentType=application/vnd.openxmlformats-officedocument.spreadsheetml.worksheet+xml">
        <DigestMethod Algorithm="http://www.w3.org/2001/04/xmlenc#sha256"/>
        <DigestValue>YrvCzTGFSTEfC9QdGbHjU8K1wa3A1msSFyssqeP3zMo=</DigestValue>
      </Reference>
      <Reference URI="/xl/worksheets/sheet6.xml?ContentType=application/vnd.openxmlformats-officedocument.spreadsheetml.worksheet+xml">
        <DigestMethod Algorithm="http://www.w3.org/2001/04/xmlenc#sha256"/>
        <DigestValue>Bweljvdnjm5tvd+kneDifWlNr8sDDPJR02aS1/RoNks=</DigestValue>
      </Reference>
      <Reference URI="/xl/worksheets/sheet7.xml?ContentType=application/vnd.openxmlformats-officedocument.spreadsheetml.worksheet+xml">
        <DigestMethod Algorithm="http://www.w3.org/2001/04/xmlenc#sha256"/>
        <DigestValue>qXf1YytlDO7qy+d5SSUKaMwmr0gUd38QOOVfQe/33Zo=</DigestValue>
      </Reference>
      <Reference URI="/xl/worksheets/sheet8.xml?ContentType=application/vnd.openxmlformats-officedocument.spreadsheetml.worksheet+xml">
        <DigestMethod Algorithm="http://www.w3.org/2001/04/xmlenc#sha256"/>
        <DigestValue>3me2GKZjwxvK7mX854jQpbBwNeafD2kSSTH8/lj8WLw=</DigestValue>
      </Reference>
      <Reference URI="/xl/worksheets/sheet9.xml?ContentType=application/vnd.openxmlformats-officedocument.spreadsheetml.worksheet+xml">
        <DigestMethod Algorithm="http://www.w3.org/2001/04/xmlenc#sha256"/>
        <DigestValue>h8UVvaY8hHMKnQSUDv/BfCko6w3R32dPVcGEgwoBIic=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{E52D6C08-65AF-49A1-9950-E160850F8AF4}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2022-12-29T10:49:48Z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pZAJDMWQDO/FN33GKNd2DKWQDoDAp+AAAAAJDSjwCQ0o8Adq4NcAAAAACDJ6duCQAAAAAAAAAAAAAAAAAAAAAAAABI148AAAAAAAAAAAAAAAAAAAAAAAAAAAAAAAAAAAAAAAAAAAAAAAAAdQ1asgAAAAAAzFkA6ftTdwAAWQAAAAAA9ftTd7RolLL1////AAAAAAAAAAAAAAAAkAEAAAhrlLKcylkA3a9zdwAAFnaQylkAAAAAAJjKWQAAAAAAAAAAAGG4cncAAAAACQAAALDLWQCwy1kAAAIAAPz///8BAAAAAAAAAAAAAAAAAAAAAAAAAAAAAAC4cH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dzYTAACPAL0ts26d/ipgec9assBBlgAoAgAA0AeJAAgCAADQB4kAZAAAAPQOWQAIAgAA+Ec2E6jeNhNIn58XAAAAAAAAAAAAAIkAAgAAAAAAAABBAAAAAACJAHwCiQAAAAAA/AEAADwXiQAAAAAAAACPADgXiQAAAIl3uAhZAK5eiXdodTYTrl6JdwAAAAAAAAAAKPqPACj6jwDMCFkAHy+nbgAAjwAAAAAA/AEAANwIWQDdLqduAAAAAAcAAAAAAAAAYbhyd/wBAAAHAAAABApZAAQKWQAAAgAA/P///wEAAAAAAAAAAAAAAAAAAAC4cH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ETqAhZAIwKWQDO/FN3hKCPAAAAAAD5EQrwOwAAAAAAAAAAAAAABQAAADQBAAAYYj8TAAAAAOhHMxMYWtoX4MYBAWhVMxMAAAAA6EczE7CSuG4DAAAAuJK4bgEAAAB4vIcXvGrrbr0ts26d/ipgec9assBBlgD8CVkA6ftTdwAAWQACAAAA9ftTd/QOWQDg////AAAAAAAAAAAAAAAAkAEAAAAAAAEAAAAAYQByAGkAYQBsAAAAAAAAAAAAAAAAAAAABgAAAAAAAABhuHJ3AAAAAAYAAACsCVkArAlZAAACAAD8////AQAAAAAAAAAAAAAAAAAAALhwd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1kAraZUd2oPAAC4o1kAhQUhYYUFYQAAAAAA/////2oPEf//////tCcAAAoRCgC0tDETAAAAAIUFYf//////tCcAACFhAQAAABIgAAAAAJw9pXZ5RFJ3hQUhYXR9oBcBAAAA/////wAAAACIH1ATJKhZAAAAAACIH1ATAADpGYpEUncAABIghQUhYQEAAAB0faAXiB9QEwAAAAAAAAAAhQVhACSoWQCFBWH//////7QnAAAhYQEAAAASIAAAAACOJFZ3hQUhYaj9NhMKAAAA/////wAAAAAQAAAAAwEAAG2hAQAcAAABhQUhY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KWQCQzFkAzvxTd9xijXdgylkA6AwKfgAAAACQ0o8AkNKPAHauDXAAAAAAgyenbgkAAAAAAAAAAAAAAAAAAAAAAAAASNePAAAAAAAAAAAAAAAAAAAAAAAAAAAAAAAAAAAAAAAAAAAAAAAAAHUNWrIAAAAAAMxZAOn7U3cAAFkAAAAAAPX7U3e0aJSy9f///wAAAAAAAAAAAAAAAJABAAAIa5SynMpZAN2vc3cAABZ2kMpZAAAAAACYylkAAAAAAAAAAABhuHJ3AAAAAAkAAACwy1kAsMtZAAACAAD8////AQAAAAAAAAAAAAAAAAAAAAAAAAAAAAAAuHB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dzYTAACPAL0ts26d/ipgec9assBBlgAoAgAA0AeJAAgCAADQB4kAZAAAAPQOWQAIAgAA+Ec2E6jeNhNIn58XAAAAAAAAAAAAAIkAAgAAAAAAAABBAAAAAACJAHwCiQAAAAAA/AEAADwXiQAAAAAAAACPADgXiQAAAIl3uAhZAK5eiXdodTYTrl6JdwAAAAAAAAAAKPqPACj6jwDMCFkAHy+nbgAAjwAAAAAA/AEAANwIWQDdLqduAAAAAAcAAAAAAAAAYbhyd/wBAAAHAAAABApZAAQKWQAAAgAA/P///wEAAAAAAAAAAAAAAAAAAAC4cH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ETqAhZAIwKWQDO/FN3hKCPAAAAAAD5EQrwOwAAAAAAAAAAAAAABQAAADQBAAAYYj8TAAAAAOhHMxMYWtoX4MYBAWhVMxMAAAAA6EczE7CSuG4DAAAAuJK4bgEAAAB4vIcXvGrrbr0ts26d/ipgec9assBBlgD8CVkA6ftTdwAAWQACAAAA9ftTd/QOWQDg////AAAAAAAAAAAAAAAAkAEAAAAAAAEAAAAAYQByAGkAYQBsAAAAAAAAAAAAAAAAAAAABgAAAAAAAABhuHJ3AAAAAAYAAACsCVkArAlZAAACAAD8////AQAAAAAAAAAAAAAAAAAAALhwd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1kAraZUd2oPAAC4o1kAfAshVHwLVAAAAAAAXk7FbmoPEf//////tCcAAAoRCgC0tDETAAAAAHwLVP//////tCcAACFUAQAAABIgAAAAAJw9pXZ5RFJ3fAshVHR9oBcBAAAA/////wAAAAAI404TJKhZAAAAAAAI404TAADpGYpEUncAABIgfAshVAEAAAB0faAXCONOEwAAAAAAAAAAfAtUACSoWQB8C1T//////7QnAAAhVAEAAAASIAAAAACOJFZ3fAshVLBiJhMRAAAA/////wAAAAAQAAAAAwEAAG2hAQAcAAABfAshV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ym+HpOTZOQdQXMRyfCeK+lNDfagpp0LFF4HntAw/btM=</DigestValue>
    </Reference>
    <Reference Type="http://www.w3.org/2000/09/xmldsig#Object" URI="#idOfficeObject">
      <DigestMethod Algorithm="http://www.w3.org/2001/04/xmlenc#sha256"/>
      <DigestValue>jehzRk6lgU+dWhyGVUyNj4FNe/jGZNy31hXDvk+6+44=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alteVfCtwYqF71KieOC5Op7DF7wsln7rXPwz95KBem0=</DigestValue>
    </Reference>
    <Reference Type="http://www.w3.org/2000/09/xmldsig#Object" URI="#idValidSigLnImg">
      <DigestMethod Algorithm="http://www.w3.org/2001/04/xmlenc#sha256"/>
      <DigestValue>ppPrIr9SbajavZa6SHDZ3h8AKc9F5ZJ2CJV7PkT4Jwk=</DigestValue>
    </Reference>
    <Reference Type="http://www.w3.org/2000/09/xmldsig#Object" URI="#idInvalidSigLnImg">
      <DigestMethod Algorithm="http://www.w3.org/2001/04/xmlenc#sha256"/>
      <DigestValue>MAmJY3Zm798RA0mwYgoRPug5/1fEgmYtB87uRimdfBY=</DigestValue>
    </Reference>
  </SignedInfo>
  <SignatureValue>OsCx+JVhBZXD/EVvu//v/FXID972njeImwzcPxYVQUZYa3uGsQy30N6NtmrxzIs2Qt6PQEAjUIS+
/ev1NdvvZLKkvIMziJUG0+bHHkSdawHpgFPyu2s/36qRhd2829pHnzPlZhMO+Ed39B5zAmK3Vsyl
+oiy4/rYTPdYFlEuJBODQMErAc63hoVaE3nt2rhx7OJXg2QrlB5IZGhy9jPS9Md4mK4p9q9/kxiZ
rQPyQM7/rd+28AYMZu2S3mlKxV/v9CoolaJ2pDom6t6WKBRXIncTiXOZ/7iNpxeIgqpzPtqRsZbB
2NhoqnJXpUifttJkDxWe2W42lthm2TSPdEp8RA==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tjVoFCvIazU3IhEg2BiIOxkX8E/A/B0462yJhtrVUIY=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cQQsUZQSzhwOqijkUX+Gw5D8Vono1NC95mKJh1gD8TQ=</DigestValue>
      </Reference>
      <Reference URI="/xl/drawings/vmlDrawing2.vml?ContentType=application/vnd.openxmlformats-officedocument.vmlDrawing">
        <DigestMethod Algorithm="http://www.w3.org/2001/04/xmlenc#sha256"/>
        <DigestValue>DuKskTpUVBZbmNwaK/xgQpe1xNytJGwbJNHhsWjul74=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jnKeJ3Xte2KdvbsdFhBjbPoTIKM1WcgyC+q0VN/CQBA=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WWGgGk+6YThZvYTDiR+Qgtd7DSHzTeEmIRh/MB3H0xM=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heuPjrCP7Vd9WSpAREDXwB+7JokGrxzh1BDfxOHDu2o=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0P9tA2hrROuupiplh3Ds4TVNZEJEBTuAmGTEHTg46p4=</DigestValue>
      </Reference>
      <Reference URI="/xl/media/image1.emf?ContentType=image/x-emf">
        <DigestMethod Algorithm="http://www.w3.org/2001/04/xmlenc#sha256"/>
        <DigestValue>BoGU08CAwdTG3vVa989UQcPm35JXeeXvoacUz4YqiwY=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DbG55DXSIFsSD+Pp1nc5QHeZ+zS9dAvptuLNcYVRqRU=</DigestValue>
      </Reference>
      <Reference URI="/xl/styles.xml?ContentType=application/vnd.openxmlformats-officedocument.spreadsheetml.styles+xml">
        <DigestMethod Algorithm="http://www.w3.org/2001/04/xmlenc#sha256"/>
        <DigestValue>tUSe35zAbBkLpfYrr72x2MJiM6E4bTCLXO1T6hBAWIc=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2ltEJHP9Kie3b4FxkeKervAR6sN0dy7O0A1d0iGq3Ek=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57SSW7fdcF4Q+5KKL1BmqTiXqfDt9VH2VsXGmUJAohk=</DigestValue>
      </Reference>
      <Reference URI="/xl/worksheets/sheet2.xml?ContentType=application/vnd.openxmlformats-officedocument.spreadsheetml.worksheet+xml">
        <DigestMethod Algorithm="http://www.w3.org/2001/04/xmlenc#sha256"/>
        <DigestValue>fWgxSehg43rlJ8DwX9j9UvFvWVoQpPiFXogLO8mGP6M=</DigestValue>
      </Reference>
      <Reference URI="/xl/worksheets/sheet3.xml?ContentType=application/vnd.openxmlformats-officedocument.spreadsheetml.worksheet+xml">
        <DigestMethod Algorithm="http://www.w3.org/2001/04/xmlenc#sha256"/>
        <DigestValue>77TUhLsc4r+HAqU6YkLH58GTbcKIgTkR4aLWpcDSrQk=</DigestValue>
      </Reference>
      <Reference URI="/xl/worksheets/sheet4.xml?ContentType=application/vnd.openxmlformats-officedocument.spreadsheetml.worksheet+xml">
        <DigestMethod Algorithm="http://www.w3.org/2001/04/xmlenc#sha256"/>
        <DigestValue>dS1HbvUNHuSU9Z//F84c6uAbU+EOvdlr+oSpMLxnjF8=</DigestValue>
      </Reference>
      <Reference URI="/xl/worksheets/sheet5.xml?ContentType=application/vnd.openxmlformats-officedocument.spreadsheetml.worksheet+xml">
        <DigestMethod Algorithm="http://www.w3.org/2001/04/xmlenc#sha256"/>
        <DigestValue>YrvCzTGFSTEfC9QdGbHjU8K1wa3A1msSFyssqeP3zMo=</DigestValue>
      </Reference>
      <Reference URI="/xl/worksheets/sheet6.xml?ContentType=application/vnd.openxmlformats-officedocument.spreadsheetml.worksheet+xml">
        <DigestMethod Algorithm="http://www.w3.org/2001/04/xmlenc#sha256"/>
        <DigestValue>Bweljvdnjm5tvd+kneDifWlNr8sDDPJR02aS1/RoNks=</DigestValue>
      </Reference>
      <Reference URI="/xl/worksheets/sheet7.xml?ContentType=application/vnd.openxmlformats-officedocument.spreadsheetml.worksheet+xml">
        <DigestMethod Algorithm="http://www.w3.org/2001/04/xmlenc#sha256"/>
        <DigestValue>qXf1YytlDO7qy+d5SSUKaMwmr0gUd38QOOVfQe/33Zo=</DigestValue>
      </Reference>
      <Reference URI="/xl/worksheets/sheet8.xml?ContentType=application/vnd.openxmlformats-officedocument.spreadsheetml.worksheet+xml">
        <DigestMethod Algorithm="http://www.w3.org/2001/04/xmlenc#sha256"/>
        <DigestValue>3me2GKZjwxvK7mX854jQpbBwNeafD2kSSTH8/lj8WLw=</DigestValue>
      </Reference>
      <Reference URI="/xl/worksheets/sheet9.xml?ContentType=application/vnd.openxmlformats-officedocument.spreadsheetml.worksheet+xml">
        <DigestMethod Algorithm="http://www.w3.org/2001/04/xmlenc#sha256"/>
        <DigestValue>h8UVvaY8hHMKnQSUDv/BfCko6w3R32dPVcGEgwoBIic=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{249C6C41-2465-40DB-9667-326E74064BCE}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2022-12-29T10:50:07Z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pZAJDMWQDO/FN33GKNd2DKWQDoDAp+AAAAAJDSjwCQ0o8Adq4NcAAAAACDJ6duCQAAAAAAAAAAAAAAAAAAAAAAAABI148AAAAAAAAAAAAAAAAAAAAAAAAAAAAAAAAAAAAAAAAAAAAAAAAAdQ1asgAAAAAAzFkA6ftTdwAAWQAAAAAA9ftTd7RolLL1////AAAAAAAAAAAAAAAAkAEAAAhrlLKcylkA3a9zdwAAFnaQylkAAAAAAJjKWQAAAAAAAAAAAGG4cncAAAAACQAAALDLWQCwy1kAAAIAAPz///8BAAAAAAAAAAAAAAAAAAAAAAAAAAAAAAC4cH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dzYTAACPAL0ts26d/ipgec9assBBlgAoAgAA0AeJAAgCAADQB4kAZAAAAPQOWQAIAgAA+Ec2E6jeNhNIn58XAAAAAAAAAAAAAIkAAgAAAAAAAABBAAAAAACJAHwCiQAAAAAA/AEAADwXiQAAAAAAAACPADgXiQAAAIl3uAhZAK5eiXdodTYTrl6JdwAAAAAAAAAAKPqPACj6jwDMCFkAHy+nbgAAjwAAAAAA/AEAANwIWQDdLqduAAAAAAcAAAAAAAAAYbhyd/wBAAAHAAAABApZAAQKWQAAAgAA/P///wEAAAAAAAAAAAAAAAAAAAC4cH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ETqAhZAIwKWQDO/FN3hKCPAAAAAAD5EQrwOwAAAAAAAAAAAAAABQAAADQBAAAYYj8TAAAAAOhHMxMYWtoX4MYBAWhVMxMAAAAA6EczE7CSuG4DAAAAuJK4bgEAAAB4vIcXvGrrbr0ts26d/ipgec9assBBlgD8CVkA6ftTdwAAWQACAAAA9ftTd/QOWQDg////AAAAAAAAAAAAAAAAkAEAAAAAAAEAAAAAYQByAGkAYQBsAAAAAAAAAAAAAAAAAAAABgAAAAAAAABhuHJ3AAAAAAYAAACsCVkArAlZAAACAAD8////AQAAAAAAAAAAAAAAAAAAALhwdQnwxAp2ZHYACAAAAAAlAAAADAAAAAMAAAAYAAAADAAAAAAAAAISAAAADAAAAAEAAAAWAAAADAAAAAgAAABUAAAAVAAAAAoAAAAnAAAAHgAAAEoAAAABAAAAAIDUQbSX1EEKAAAASwAAAAEAAABMAAAABAAAAAkAAAAnAAAAIAAAAEsAAABQAAAAWABS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1kAraZUd2oPAADYolkAyBAhdMgQdAAAAAAAXk7FbmoPEf//////tCcAAAoRCgC0tDETAAAAAMgQdP//////tCcAACF0AQAACyogAAAAAJw9pXZ5RFJ3yBAhdHR9oBcBAAAA/////wAAAAB4n08TRKdZAAAAAAB4n08TAADpGYpEUncACyogyBAhdAEAAAB0faAXeJ9PEwAAAAAAAAAAyBB0AESnWQDIEHT//////7QnAAAhdAEAAAsqIAAAAACOJFZ3yBAhdAgWNxMKAAAA/////wAAAAAQAAAAAwEAAG2hAQAcAAAByBAhd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KWQCQzFkAzvxTd9xijXdgylkA6AwKfgAAAACQ0o8AkNKPAHauDXAAAAAAgyenbgkAAAAAAAAAAAAAAAAAAAAAAAAASNePAAAAAAAAAAAAAAAAAAAAAAAAAAAAAAAAAAAAAAAAAAAAAAAAAHUNWrIAAAAAAMxZAOn7U3cAAFkAAAAAAPX7U3e0aJSy9f///wAAAAAAAAAAAAAAAJABAAAIa5SynMpZAN2vc3cAABZ2kMpZAAAAAACYylkAAAAAAAAAAABhuHJ3AAAAAAkAAACwy1kAsMtZAAACAAD8////AQAAAAAAAAAAAAAAAAAAAAAAAAAAAAAAuHB1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dzYTAACPAL0ts26d/ipgec9assBBlgAoAgAA0AeJAAgCAADQB4kAZAAAAPQOWQAIAgAA+Ec2E6jeNhNIn58XAAAAAAAAAAAAAIkAAgAAAAAAAABBAAAAAACJAHwCiQAAAAAA/AEAADwXiQAAAAAAAACPADgXiQAAAIl3uAhZAK5eiXdodTYTrl6JdwAAAAAAAAAAKPqPACj6jwDMCFkAHy+nbgAAjwAAAAAA/AEAANwIWQDdLqduAAAAAAcAAAAAAAAAYbhyd/wBAAAHAAAABApZAAQKWQAAAgAA/P///wEAAAAAAAAAAAAAAAAAAAC4cH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ETqAhZAIwKWQDO/FN3hKCPAAAAAAD5EQrwOwAAAAAAAAAAAAAABQAAADQBAAAYYj8TAAAAAOhHMxMYWtoX4MYBAWhVMxMAAAAA6EczE7CSuG4DAAAAuJK4bgEAAAB4vIcXvGrrbr0ts26d/ipgec9assBBlgD8CVkA6ftTdwAAWQACAAAA9ftTd/QOWQDg////AAAAAAAAAAAAAAAAkAEAAAAAAAEAAAAAYQByAGkAYQBsAAAAAAAAAAAAAAAAAAAABgAAAAAAAABhuHJ3AAAAAAYAAACsCVkArAlZAAACAAD8////AQAAAAAAAAAAAAAAAAAAALhwd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1kAraZUd2oPAADYolkA3BEhl9wRlwAAAAAAXk7FbmoPEf//////tCcAAAoRCgC0tDETAAAAANwRl///////tCcAACGXAQAgBG4gAAAAAJw9pXZ5RFJ33BEhl3R9oBcBAAAA/////wAAAAAwI1ATRKdZAAAAAAAwI1ATAADpGYpEUncgBG4g3BEhlwEAAAB0faAXMCNQEwAAAAAAAAAA3BGXAESnWQDcEZf//////7QnAAAhlwEAIARuIAAAAACOJFZ33BEhl6BsGxMRAAAA/////wAAAAAQAAAAAwEAAG2hAQAcAAAB3BEhl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2022-12-23T13:09:43Z</dcterms:modified>
</cp:coreProperties>
</file>